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IS 2026\04_integracja i aktywizacja\10_zapytania ofertowe\11_żywnosc —24.02.2026\"/>
    </mc:Choice>
  </mc:AlternateContent>
  <bookViews>
    <workbookView xWindow="0" yWindow="0" windowWidth="28800" windowHeight="12330"/>
  </bookViews>
  <sheets>
    <sheet name="oferta zad 2" sheetId="3" r:id="rId1"/>
    <sheet name="oferta zad 3" sheetId="4" r:id="rId2"/>
    <sheet name="oferta zad 4" sheetId="5" r:id="rId3"/>
    <sheet name="oferta zad 5" sheetId="6" r:id="rId4"/>
  </sheets>
  <definedNames>
    <definedName name="_ftn1" localSheetId="0">'oferta zad 2'!$N$15</definedName>
    <definedName name="_ftnref1" localSheetId="0">'oferta zad 2'!$N$12</definedName>
    <definedName name="_Hlk511934133" localSheetId="0">'oferta zad 2'!$A$59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6" l="1"/>
  <c r="D33" i="6"/>
  <c r="D32" i="6"/>
  <c r="D30" i="6"/>
  <c r="D18" i="6"/>
  <c r="D16" i="6"/>
  <c r="D14" i="6"/>
  <c r="D10" i="6"/>
  <c r="D51" i="5"/>
  <c r="D33" i="5"/>
  <c r="D32" i="5"/>
  <c r="D30" i="5"/>
  <c r="D18" i="5"/>
  <c r="D16" i="5"/>
  <c r="D14" i="5"/>
  <c r="D10" i="5"/>
  <c r="D51" i="4"/>
  <c r="D33" i="4"/>
  <c r="D32" i="4"/>
  <c r="D30" i="4"/>
  <c r="D18" i="4"/>
  <c r="D16" i="4"/>
  <c r="D14" i="4"/>
  <c r="D10" i="4"/>
  <c r="D51" i="3" l="1"/>
  <c r="D33" i="3"/>
  <c r="D32" i="3"/>
  <c r="D30" i="3"/>
  <c r="D18" i="3"/>
  <c r="D16" i="3"/>
  <c r="D14" i="3"/>
  <c r="D10" i="3"/>
</calcChain>
</file>

<file path=xl/sharedStrings.xml><?xml version="1.0" encoding="utf-8"?>
<sst xmlns="http://schemas.openxmlformats.org/spreadsheetml/2006/main" count="432" uniqueCount="76">
  <si>
    <t>jajka</t>
  </si>
  <si>
    <t>kasza gryczana</t>
  </si>
  <si>
    <t>cebula</t>
  </si>
  <si>
    <t>łopatka wieprzowa b/k</t>
  </si>
  <si>
    <t>kg</t>
  </si>
  <si>
    <t>koncentrat pomidorowy 30 %</t>
  </si>
  <si>
    <t>ser salami</t>
  </si>
  <si>
    <t>bułka tarta</t>
  </si>
  <si>
    <t>szt</t>
  </si>
  <si>
    <t>marchew</t>
  </si>
  <si>
    <t>jabłka</t>
  </si>
  <si>
    <t>filet z kurczaka</t>
  </si>
  <si>
    <t>kapusta kiszona</t>
  </si>
  <si>
    <t>opakowanie</t>
  </si>
  <si>
    <t>mąka pszenna</t>
  </si>
  <si>
    <t>kasza bulgur</t>
  </si>
  <si>
    <t>sztuka</t>
  </si>
  <si>
    <t xml:space="preserve">cukier biały </t>
  </si>
  <si>
    <t>kapusta biała główka</t>
  </si>
  <si>
    <t>karkówka b/k</t>
  </si>
  <si>
    <t>ryba mrożona filet</t>
  </si>
  <si>
    <t>szynka wieprzowa b/k</t>
  </si>
  <si>
    <t>czosnek główka</t>
  </si>
  <si>
    <t>mleko 3,2 % litr</t>
  </si>
  <si>
    <t>asortyment</t>
  </si>
  <si>
    <t>jednostka miary</t>
  </si>
  <si>
    <t>ilość maksymalna obowiazująca w trakcie trwania umowy</t>
  </si>
  <si>
    <t>podsumowanie</t>
  </si>
  <si>
    <t>LP</t>
  </si>
  <si>
    <t xml:space="preserve">sól </t>
  </si>
  <si>
    <t>Caritas Archidiecezji Przemyskiej, ul. Kapitulna 1, 37-700 Przemyśl</t>
  </si>
  <si>
    <t>VAT
[%]</t>
  </si>
  <si>
    <t>VAT
[zł]</t>
  </si>
  <si>
    <t>Wartość  netto
[zł]</t>
  </si>
  <si>
    <t>Podatek VAT ogółem</t>
  </si>
  <si>
    <t>Wartość  brutto
[zł]</t>
  </si>
  <si>
    <t>ryż biały</t>
  </si>
  <si>
    <t>ziemniaki jadalne</t>
  </si>
  <si>
    <t>woda mineralna 1,5 l</t>
  </si>
  <si>
    <t xml:space="preserve">śmietana 30 % 0,5 l </t>
  </si>
  <si>
    <t xml:space="preserve">szpinak mrożony rozdrobniony </t>
  </si>
  <si>
    <t xml:space="preserve">ser biały półtłusty </t>
  </si>
  <si>
    <t xml:space="preserve">sos pieczeniowy  </t>
  </si>
  <si>
    <t xml:space="preserve">pieczarki surowe </t>
  </si>
  <si>
    <t xml:space="preserve">olej rzepakowy litr </t>
  </si>
  <si>
    <t xml:space="preserve">masło zawartość tłuszczu min. 82 % kostka 0,2 kg </t>
  </si>
  <si>
    <t>podpis osoby uprawnionej do reprezentowania wykonawcy</t>
  </si>
  <si>
    <t>………………………………….…………..</t>
  </si>
  <si>
    <t>/dane Wykonawcy/</t>
  </si>
  <si>
    <t>………………………</t>
  </si>
  <si>
    <t>/miejscowość/</t>
  </si>
  <si>
    <t>data/</t>
  </si>
  <si>
    <t>………………</t>
  </si>
  <si>
    <t>…………</t>
  </si>
  <si>
    <t>bułka zwykła 80g</t>
  </si>
  <si>
    <t>drożdże op. 10 dag</t>
  </si>
  <si>
    <t>herbata opakowanie 200 szt.</t>
  </si>
  <si>
    <t>Kawa opakowanie 0,5 kg</t>
  </si>
  <si>
    <t xml:space="preserve">makaron typu penne </t>
  </si>
  <si>
    <t xml:space="preserve">makaron typu spagetti </t>
  </si>
  <si>
    <t>ogórki kiszone w słoiku 860 g</t>
  </si>
  <si>
    <t xml:space="preserve">ogórki korniszony w słoiku  500g </t>
  </si>
  <si>
    <t>pieprz czarny mielony, torebka 20g</t>
  </si>
  <si>
    <t>Pomidory krojone bez skórki, puszka 400g</t>
  </si>
  <si>
    <t xml:space="preserve">śmietana 18 %  kubek 400g </t>
  </si>
  <si>
    <t>Cena  jednostkowa netto
[zł]</t>
  </si>
  <si>
    <t>Cena jednostkowa brutto
[zł]</t>
  </si>
  <si>
    <t>Projekt pn.  „Integracja i aktywizacja"</t>
  </si>
  <si>
    <r>
      <t xml:space="preserve">Oferuję/-emy realizację przedmiotu zamówienia, tj. </t>
    </r>
    <r>
      <rPr>
        <b/>
        <sz val="10"/>
        <color theme="1"/>
        <rFont val="Arial"/>
        <family val="2"/>
        <charset val="238"/>
      </rPr>
      <t>dostawę artykułów spożywczych do</t>
    </r>
    <r>
      <rPr>
        <b/>
        <u/>
        <sz val="10"/>
        <color theme="1"/>
        <rFont val="Arial"/>
        <family val="2"/>
        <charset val="238"/>
      </rPr>
      <t xml:space="preserve"> Centrum Integracji Społecznej w</t>
    </r>
    <r>
      <rPr>
        <b/>
        <u/>
        <sz val="10"/>
        <color rgb="FF000000"/>
        <rFont val="Arial"/>
        <family val="2"/>
        <charset val="238"/>
      </rPr>
      <t xml:space="preserve"> Przychojcu</t>
    </r>
    <r>
      <rPr>
        <b/>
        <sz val="10"/>
        <color rgb="FF000000"/>
        <rFont val="Arial"/>
        <family val="2"/>
        <charset val="238"/>
      </rPr>
      <t xml:space="preserve"> zgodnie z cenami wskazanymi w poniższej tabeli.</t>
    </r>
  </si>
  <si>
    <r>
      <t xml:space="preserve">Oferuję/-emy realizację przedmiotu zamówienia, tj. </t>
    </r>
    <r>
      <rPr>
        <sz val="10"/>
        <color theme="1"/>
        <rFont val="Arial"/>
        <family val="2"/>
        <charset val="238"/>
      </rPr>
      <t xml:space="preserve">dostawę artykułów spożywczych do </t>
    </r>
    <r>
      <rPr>
        <b/>
        <u/>
        <sz val="10"/>
        <color theme="1"/>
        <rFont val="Arial"/>
        <family val="2"/>
        <charset val="238"/>
      </rPr>
      <t>Centrum Integracji Społecznej w</t>
    </r>
    <r>
      <rPr>
        <b/>
        <u/>
        <sz val="10"/>
        <color rgb="FF000000"/>
        <rFont val="Arial"/>
        <family val="2"/>
        <charset val="238"/>
      </rPr>
      <t xml:space="preserve"> Tryńczy </t>
    </r>
    <r>
      <rPr>
        <sz val="10"/>
        <color rgb="FF000000"/>
        <rFont val="Arial"/>
        <family val="2"/>
        <charset val="238"/>
      </rPr>
      <t>zgodnie z cenami wskazanymi w poniższej tabeli.</t>
    </r>
  </si>
  <si>
    <r>
      <t xml:space="preserve">Oferuję/-emy realizację przedmiotu zamówienia, tj. </t>
    </r>
    <r>
      <rPr>
        <sz val="10"/>
        <color theme="1"/>
        <rFont val="Arial"/>
        <family val="2"/>
        <charset val="238"/>
      </rPr>
      <t>dostawę artykułów spożywczych do</t>
    </r>
    <r>
      <rPr>
        <b/>
        <u/>
        <sz val="10"/>
        <color theme="1"/>
        <rFont val="Arial"/>
        <family val="2"/>
        <charset val="238"/>
      </rPr>
      <t xml:space="preserve"> Centrum Integracji Społecznej w</t>
    </r>
    <r>
      <rPr>
        <b/>
        <u/>
        <sz val="10"/>
        <color rgb="FF000000"/>
        <rFont val="Arial"/>
        <family val="2"/>
        <charset val="238"/>
      </rPr>
      <t xml:space="preserve"> Zarzeczu</t>
    </r>
    <r>
      <rPr>
        <sz val="10"/>
        <color rgb="FF000000"/>
        <rFont val="Arial"/>
        <family val="2"/>
        <charset val="238"/>
      </rPr>
      <t xml:space="preserve"> zgodnie z cenami wskazanymi w poniższej tabeli.</t>
    </r>
  </si>
  <si>
    <r>
      <t xml:space="preserve">Oferuję/-emy realizację przedmiotu zamówienia, tj. </t>
    </r>
    <r>
      <rPr>
        <sz val="10"/>
        <color theme="1"/>
        <rFont val="Arial"/>
        <family val="2"/>
        <charset val="238"/>
      </rPr>
      <t xml:space="preserve">dostawę artykułów spożywczych do </t>
    </r>
    <r>
      <rPr>
        <b/>
        <u/>
        <sz val="10"/>
        <color theme="1"/>
        <rFont val="Arial"/>
        <family val="2"/>
        <charset val="238"/>
      </rPr>
      <t>Centrum Integracji Społecznej w</t>
    </r>
    <r>
      <rPr>
        <b/>
        <u/>
        <sz val="10"/>
        <color rgb="FF000000"/>
        <rFont val="Arial"/>
        <family val="2"/>
        <charset val="238"/>
      </rPr>
      <t xml:space="preserve"> Przemyślu </t>
    </r>
    <r>
      <rPr>
        <sz val="10"/>
        <color rgb="FF000000"/>
        <rFont val="Arial"/>
        <family val="2"/>
        <charset val="238"/>
      </rPr>
      <t>zgodnie z cenami wskazanymi w poniższej tabeli.</t>
    </r>
  </si>
  <si>
    <t>Załącznik nr 2 Kalkulacja do oferty CIS w Przychojcu</t>
  </si>
  <si>
    <t>Załącznik nr 2 Kalkulacja do oferty CIS w Zarzeczu</t>
  </si>
  <si>
    <t>Załącznik nr 2 Kalkulacja do oferty CIS w Tryńczy</t>
  </si>
  <si>
    <t>Załącznik nr 2 Kalkulacja do oferty CIS w Przemyślu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</si>
</sst>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zł-415]_-;\-* #,##0.00\ [$zł-415]_-;_-* &quot;-&quot;??\ [$zł-415]_-;_-@_-"/>
  </numFmts>
  <fonts count="16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4" fillId="0" borderId="0" xfId="0" applyFont="1"/>
    <xf numFmtId="0" fontId="5" fillId="0" borderId="1" xfId="0" applyFont="1" applyBorder="1"/>
    <xf numFmtId="2" fontId="5" fillId="0" borderId="1" xfId="0" applyNumberFormat="1" applyFont="1" applyBorder="1" applyAlignment="1">
      <alignment wrapText="1"/>
    </xf>
    <xf numFmtId="0" fontId="4" fillId="0" borderId="1" xfId="0" applyFont="1" applyBorder="1"/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/>
    <xf numFmtId="164" fontId="6" fillId="0" borderId="1" xfId="1" applyNumberForma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1" fillId="2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2" fillId="0" borderId="0" xfId="0" applyFont="1" applyAlignment="1">
      <alignment horizontal="justify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164" fontId="6" fillId="0" borderId="0" xfId="1" applyNumberFormat="1" applyFill="1" applyBorder="1" applyAlignment="1">
      <alignment horizontal="right" vertical="center"/>
    </xf>
    <xf numFmtId="0" fontId="8" fillId="0" borderId="0" xfId="0" applyFont="1" applyBorder="1"/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146050</xdr:rowOff>
    </xdr:from>
    <xdr:to>
      <xdr:col>8</xdr:col>
      <xdr:colOff>44450</xdr:colOff>
      <xdr:row>0</xdr:row>
      <xdr:rowOff>622300</xdr:rowOff>
    </xdr:to>
    <xdr:pic>
      <xdr:nvPicPr>
        <xdr:cNvPr id="3" name="Obraz 10" descr="pasek 21-27 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100" y="146050"/>
          <a:ext cx="58039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146050</xdr:rowOff>
    </xdr:from>
    <xdr:to>
      <xdr:col>8</xdr:col>
      <xdr:colOff>44450</xdr:colOff>
      <xdr:row>0</xdr:row>
      <xdr:rowOff>622300</xdr:rowOff>
    </xdr:to>
    <xdr:pic>
      <xdr:nvPicPr>
        <xdr:cNvPr id="3" name="Obraz 10" descr="pasek 21-27 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6050"/>
          <a:ext cx="55213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146050</xdr:rowOff>
    </xdr:from>
    <xdr:to>
      <xdr:col>8</xdr:col>
      <xdr:colOff>44450</xdr:colOff>
      <xdr:row>0</xdr:row>
      <xdr:rowOff>622300</xdr:rowOff>
    </xdr:to>
    <xdr:pic>
      <xdr:nvPicPr>
        <xdr:cNvPr id="2" name="Obraz 10" descr="pasek 21-27 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6050"/>
          <a:ext cx="55213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146050</xdr:rowOff>
    </xdr:from>
    <xdr:to>
      <xdr:col>8</xdr:col>
      <xdr:colOff>44450</xdr:colOff>
      <xdr:row>0</xdr:row>
      <xdr:rowOff>622300</xdr:rowOff>
    </xdr:to>
    <xdr:pic>
      <xdr:nvPicPr>
        <xdr:cNvPr id="2" name="Obraz 10" descr="pasek 21-27 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46050"/>
          <a:ext cx="55213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22" workbookViewId="0">
      <selection activeCell="M18" sqref="M18"/>
    </sheetView>
  </sheetViews>
  <sheetFormatPr defaultRowHeight="15"/>
  <cols>
    <col min="1" max="1" width="4.140625" customWidth="1"/>
    <col min="2" max="2" width="18" customWidth="1"/>
    <col min="3" max="3" width="9.140625" customWidth="1"/>
    <col min="4" max="4" width="15.28515625" customWidth="1"/>
    <col min="5" max="5" width="11.42578125" customWidth="1"/>
    <col min="6" max="6" width="10.42578125" bestFit="1" customWidth="1"/>
    <col min="7" max="7" width="10.5703125" customWidth="1"/>
    <col min="8" max="8" width="13" customWidth="1"/>
  </cols>
  <sheetData>
    <row r="1" spans="1:11" ht="81.599999999999994" customHeight="1"/>
    <row r="2" spans="1:11" s="5" customFormat="1" ht="24" customHeight="1">
      <c r="B2" s="14" t="s">
        <v>72</v>
      </c>
      <c r="C2" s="14"/>
      <c r="D2" s="14"/>
    </row>
    <row r="3" spans="1:11" s="5" customFormat="1" ht="21" customHeight="1"/>
    <row r="4" spans="1:11" s="5" customFormat="1" ht="21" customHeight="1"/>
    <row r="5" spans="1:11" s="5" customFormat="1" ht="21" customHeight="1">
      <c r="B5" s="13" t="s">
        <v>49</v>
      </c>
      <c r="H5" s="13" t="s">
        <v>52</v>
      </c>
      <c r="I5" s="13" t="s">
        <v>53</v>
      </c>
    </row>
    <row r="6" spans="1:11" s="5" customFormat="1" ht="21" customHeight="1">
      <c r="B6" s="13" t="s">
        <v>48</v>
      </c>
      <c r="H6" s="5" t="s">
        <v>50</v>
      </c>
      <c r="I6" s="5" t="s">
        <v>51</v>
      </c>
    </row>
    <row r="7" spans="1:11" s="5" customFormat="1" ht="21" customHeight="1">
      <c r="B7" s="17"/>
    </row>
    <row r="8" spans="1:11" s="5" customFormat="1" ht="45.6" customHeight="1">
      <c r="B8" s="24" t="s">
        <v>68</v>
      </c>
      <c r="C8" s="24"/>
      <c r="D8" s="24"/>
      <c r="E8" s="24"/>
      <c r="F8" s="24"/>
      <c r="G8" s="24"/>
      <c r="H8" s="24"/>
      <c r="I8" s="24"/>
      <c r="J8" s="24"/>
      <c r="K8" s="24"/>
    </row>
    <row r="9" spans="1:11" s="5" customFormat="1" ht="72" customHeight="1">
      <c r="A9" s="6" t="s">
        <v>28</v>
      </c>
      <c r="B9" s="7" t="s">
        <v>24</v>
      </c>
      <c r="C9" s="7" t="s">
        <v>25</v>
      </c>
      <c r="D9" s="7" t="s">
        <v>26</v>
      </c>
      <c r="E9" s="9" t="s">
        <v>65</v>
      </c>
      <c r="F9" s="9" t="s">
        <v>31</v>
      </c>
      <c r="G9" s="9" t="s">
        <v>32</v>
      </c>
      <c r="H9" s="9" t="s">
        <v>66</v>
      </c>
      <c r="I9" s="9" t="s">
        <v>33</v>
      </c>
      <c r="J9" s="9" t="s">
        <v>34</v>
      </c>
      <c r="K9" s="9" t="s">
        <v>35</v>
      </c>
    </row>
    <row r="10" spans="1:11" s="5" customFormat="1" ht="15.75" thickBot="1">
      <c r="A10" s="8">
        <v>1</v>
      </c>
      <c r="B10" s="15" t="s">
        <v>7</v>
      </c>
      <c r="C10" s="1" t="s">
        <v>4</v>
      </c>
      <c r="D10" s="16">
        <f>49+36</f>
        <v>85</v>
      </c>
      <c r="E10" s="11">
        <v>0</v>
      </c>
      <c r="F10" s="11"/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s="5" customFormat="1" ht="15.75" thickBot="1">
      <c r="A11" s="8">
        <v>2</v>
      </c>
      <c r="B11" s="15" t="s">
        <v>54</v>
      </c>
      <c r="C11" s="1" t="s">
        <v>8</v>
      </c>
      <c r="D11" s="16">
        <v>239</v>
      </c>
      <c r="E11" s="11">
        <v>0</v>
      </c>
      <c r="F11" s="11"/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s="5" customFormat="1" ht="15.75" thickBot="1">
      <c r="A12" s="8">
        <v>3</v>
      </c>
      <c r="B12" s="15" t="s">
        <v>2</v>
      </c>
      <c r="C12" s="1" t="s">
        <v>4</v>
      </c>
      <c r="D12" s="16">
        <v>298</v>
      </c>
      <c r="E12" s="11">
        <v>0</v>
      </c>
      <c r="F12" s="11"/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s="5" customFormat="1" ht="15.75" thickBot="1">
      <c r="A13" s="8">
        <v>4</v>
      </c>
      <c r="B13" s="15" t="s">
        <v>17</v>
      </c>
      <c r="C13" s="1" t="s">
        <v>4</v>
      </c>
      <c r="D13" s="16">
        <v>164</v>
      </c>
      <c r="E13" s="11">
        <v>0</v>
      </c>
      <c r="F13" s="11"/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s="5" customFormat="1" ht="15.75" thickBot="1">
      <c r="A14" s="8">
        <v>5</v>
      </c>
      <c r="B14" s="15" t="s">
        <v>22</v>
      </c>
      <c r="C14" s="1" t="s">
        <v>16</v>
      </c>
      <c r="D14" s="16">
        <f>72+36</f>
        <v>108</v>
      </c>
      <c r="E14" s="11">
        <v>0</v>
      </c>
      <c r="F14" s="11"/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s="5" customFormat="1" ht="15.75" thickBot="1">
      <c r="A15" s="8">
        <v>6</v>
      </c>
      <c r="B15" s="15" t="s">
        <v>55</v>
      </c>
      <c r="C15" s="1" t="s">
        <v>16</v>
      </c>
      <c r="D15" s="16">
        <v>72</v>
      </c>
      <c r="E15" s="11">
        <v>0</v>
      </c>
      <c r="F15" s="11"/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s="5" customFormat="1" ht="15.75" thickBot="1">
      <c r="A16" s="8">
        <v>7</v>
      </c>
      <c r="B16" s="15" t="s">
        <v>11</v>
      </c>
      <c r="C16" s="1" t="s">
        <v>4</v>
      </c>
      <c r="D16" s="16">
        <f>149+72</f>
        <v>221</v>
      </c>
      <c r="E16" s="11">
        <v>0</v>
      </c>
      <c r="F16" s="11"/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s="5" customFormat="1" ht="26.25" thickBot="1">
      <c r="A17" s="8">
        <v>8</v>
      </c>
      <c r="B17" s="15" t="s">
        <v>56</v>
      </c>
      <c r="C17" s="1" t="s">
        <v>16</v>
      </c>
      <c r="D17" s="16">
        <v>36</v>
      </c>
      <c r="E17" s="11">
        <v>0</v>
      </c>
      <c r="F17" s="11"/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s="5" customFormat="1" ht="15.75" thickBot="1">
      <c r="A18" s="8">
        <v>9</v>
      </c>
      <c r="B18" s="15" t="s">
        <v>10</v>
      </c>
      <c r="C18" s="1" t="s">
        <v>4</v>
      </c>
      <c r="D18" s="16">
        <f>36+72</f>
        <v>108</v>
      </c>
      <c r="E18" s="11">
        <v>0</v>
      </c>
      <c r="F18" s="11"/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s="5" customFormat="1" ht="15.75" thickBot="1">
      <c r="A19" s="8">
        <v>10</v>
      </c>
      <c r="B19" s="15" t="s">
        <v>0</v>
      </c>
      <c r="C19" s="1" t="s">
        <v>8</v>
      </c>
      <c r="D19" s="16">
        <v>1028</v>
      </c>
      <c r="E19" s="11">
        <v>0</v>
      </c>
      <c r="F19" s="11"/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s="5" customFormat="1" ht="19.5" customHeight="1" thickBot="1">
      <c r="A20" s="8">
        <v>11</v>
      </c>
      <c r="B20" s="15" t="s">
        <v>18</v>
      </c>
      <c r="C20" s="1" t="s">
        <v>8</v>
      </c>
      <c r="D20" s="16">
        <v>596</v>
      </c>
      <c r="E20" s="11">
        <v>0</v>
      </c>
      <c r="F20" s="11"/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s="5" customFormat="1" ht="18.95" customHeight="1" thickBot="1">
      <c r="A21" s="8">
        <v>12</v>
      </c>
      <c r="B21" s="15" t="s">
        <v>12</v>
      </c>
      <c r="C21" s="1" t="s">
        <v>4</v>
      </c>
      <c r="D21" s="16">
        <v>131</v>
      </c>
      <c r="E21" s="11">
        <v>0</v>
      </c>
      <c r="F21" s="11"/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s="5" customFormat="1" ht="15.75" thickBot="1">
      <c r="A22" s="8">
        <v>13</v>
      </c>
      <c r="B22" s="15" t="s">
        <v>19</v>
      </c>
      <c r="C22" s="1" t="s">
        <v>4</v>
      </c>
      <c r="D22" s="16">
        <v>203</v>
      </c>
      <c r="E22" s="11">
        <v>0</v>
      </c>
      <c r="F22" s="11"/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s="5" customFormat="1" ht="15.75" thickBot="1">
      <c r="A23" s="8">
        <v>14</v>
      </c>
      <c r="B23" s="15" t="s">
        <v>15</v>
      </c>
      <c r="C23" s="1" t="s">
        <v>4</v>
      </c>
      <c r="D23" s="16">
        <v>95</v>
      </c>
      <c r="E23" s="11">
        <v>0</v>
      </c>
      <c r="F23" s="11"/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s="5" customFormat="1" ht="15.75" thickBot="1">
      <c r="A24" s="8">
        <v>15</v>
      </c>
      <c r="B24" s="15" t="s">
        <v>1</v>
      </c>
      <c r="C24" s="1" t="s">
        <v>4</v>
      </c>
      <c r="D24" s="16">
        <v>131</v>
      </c>
      <c r="E24" s="11">
        <v>0</v>
      </c>
      <c r="F24" s="11"/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s="5" customFormat="1" ht="26.25" thickBot="1">
      <c r="A25" s="8">
        <v>16</v>
      </c>
      <c r="B25" s="15" t="s">
        <v>57</v>
      </c>
      <c r="C25" s="1" t="s">
        <v>8</v>
      </c>
      <c r="D25" s="16">
        <v>108</v>
      </c>
      <c r="E25" s="11">
        <v>0</v>
      </c>
      <c r="F25" s="11"/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s="5" customFormat="1" ht="31.5" customHeight="1" thickBot="1">
      <c r="A26" s="8">
        <v>17</v>
      </c>
      <c r="B26" s="15" t="s">
        <v>5</v>
      </c>
      <c r="C26" s="1" t="s">
        <v>4</v>
      </c>
      <c r="D26" s="16">
        <v>36</v>
      </c>
      <c r="E26" s="11">
        <v>0</v>
      </c>
      <c r="F26" s="11"/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s="5" customFormat="1" ht="26.25" thickBot="1">
      <c r="A27" s="8">
        <v>18</v>
      </c>
      <c r="B27" s="15" t="s">
        <v>3</v>
      </c>
      <c r="C27" s="1" t="s">
        <v>4</v>
      </c>
      <c r="D27" s="16">
        <v>102</v>
      </c>
      <c r="E27" s="11">
        <v>0</v>
      </c>
      <c r="F27" s="11"/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s="5" customFormat="1" ht="19.5" customHeight="1" thickBot="1">
      <c r="A28" s="8">
        <v>19</v>
      </c>
      <c r="B28" s="15" t="s">
        <v>58</v>
      </c>
      <c r="C28" s="1" t="s">
        <v>4</v>
      </c>
      <c r="D28" s="16">
        <v>144</v>
      </c>
      <c r="E28" s="11">
        <v>0</v>
      </c>
      <c r="F28" s="11"/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s="5" customFormat="1" ht="23.45" customHeight="1" thickBot="1">
      <c r="A29" s="8">
        <v>20</v>
      </c>
      <c r="B29" s="15" t="s">
        <v>59</v>
      </c>
      <c r="C29" s="1" t="s">
        <v>4</v>
      </c>
      <c r="D29" s="16">
        <v>180</v>
      </c>
      <c r="E29" s="11">
        <v>0</v>
      </c>
      <c r="F29" s="11"/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s="5" customFormat="1" ht="15.75" thickBot="1">
      <c r="A30" s="8">
        <v>21</v>
      </c>
      <c r="B30" s="15" t="s">
        <v>9</v>
      </c>
      <c r="C30" s="1" t="s">
        <v>4</v>
      </c>
      <c r="D30" s="16">
        <f>120+36</f>
        <v>156</v>
      </c>
      <c r="E30" s="11">
        <v>0</v>
      </c>
      <c r="F30" s="11"/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s="5" customFormat="1" ht="54.6" customHeight="1" thickBot="1">
      <c r="A31" s="8">
        <v>22</v>
      </c>
      <c r="B31" s="15" t="s">
        <v>45</v>
      </c>
      <c r="C31" s="4" t="s">
        <v>16</v>
      </c>
      <c r="D31" s="16">
        <v>239</v>
      </c>
      <c r="E31" s="11">
        <v>0</v>
      </c>
      <c r="F31" s="11"/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s="5" customFormat="1" ht="15.75" thickBot="1">
      <c r="A32" s="8">
        <v>23</v>
      </c>
      <c r="B32" s="15" t="s">
        <v>14</v>
      </c>
      <c r="C32" s="1" t="s">
        <v>4</v>
      </c>
      <c r="D32" s="16">
        <f>95+131+72</f>
        <v>298</v>
      </c>
      <c r="E32" s="11">
        <v>0</v>
      </c>
      <c r="F32" s="11"/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s="5" customFormat="1" ht="15.75" thickBot="1">
      <c r="A33" s="8">
        <v>24</v>
      </c>
      <c r="B33" s="15" t="s">
        <v>23</v>
      </c>
      <c r="C33" s="1" t="s">
        <v>16</v>
      </c>
      <c r="D33" s="16">
        <f>167+108</f>
        <v>275</v>
      </c>
      <c r="E33" s="11">
        <v>0</v>
      </c>
      <c r="F33" s="11"/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s="5" customFormat="1" ht="26.25" thickBot="1">
      <c r="A34" s="8">
        <v>25</v>
      </c>
      <c r="B34" s="15" t="s">
        <v>60</v>
      </c>
      <c r="C34" s="1" t="s">
        <v>16</v>
      </c>
      <c r="D34" s="16">
        <v>72</v>
      </c>
      <c r="E34" s="11">
        <v>0</v>
      </c>
      <c r="F34" s="11"/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s="5" customFormat="1" ht="26.25" thickBot="1">
      <c r="A35" s="8">
        <v>26</v>
      </c>
      <c r="B35" s="15" t="s">
        <v>61</v>
      </c>
      <c r="C35" s="1" t="s">
        <v>16</v>
      </c>
      <c r="D35" s="16">
        <v>167</v>
      </c>
      <c r="E35" s="11">
        <v>0</v>
      </c>
      <c r="F35" s="11"/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s="5" customFormat="1" ht="15.75" thickBot="1">
      <c r="A36" s="8">
        <v>27</v>
      </c>
      <c r="B36" s="15" t="s">
        <v>44</v>
      </c>
      <c r="C36" s="1" t="s">
        <v>16</v>
      </c>
      <c r="D36" s="16">
        <v>288</v>
      </c>
      <c r="E36" s="11">
        <v>0</v>
      </c>
      <c r="F36" s="11"/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s="5" customFormat="1" ht="15.75" thickBot="1">
      <c r="A37" s="8">
        <v>28</v>
      </c>
      <c r="B37" s="15" t="s">
        <v>43</v>
      </c>
      <c r="C37" s="1" t="s">
        <v>4</v>
      </c>
      <c r="D37" s="16">
        <v>120</v>
      </c>
      <c r="E37" s="11">
        <v>0</v>
      </c>
      <c r="F37" s="11"/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s="5" customFormat="1" ht="40.5" customHeight="1" thickBot="1">
      <c r="A38" s="8">
        <v>29</v>
      </c>
      <c r="B38" s="15" t="s">
        <v>62</v>
      </c>
      <c r="C38" s="1" t="s">
        <v>16</v>
      </c>
      <c r="D38" s="16">
        <v>130</v>
      </c>
      <c r="E38" s="11"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s="5" customFormat="1" ht="39.6" customHeight="1" thickBot="1">
      <c r="A39" s="8">
        <v>30</v>
      </c>
      <c r="B39" s="15" t="s">
        <v>63</v>
      </c>
      <c r="C39" s="1" t="s">
        <v>16</v>
      </c>
      <c r="D39" s="16">
        <v>334</v>
      </c>
      <c r="E39" s="11">
        <v>0</v>
      </c>
      <c r="F39" s="11"/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s="5" customFormat="1" ht="15.75" thickBot="1">
      <c r="A40" s="8">
        <v>31</v>
      </c>
      <c r="B40" s="15" t="s">
        <v>20</v>
      </c>
      <c r="C40" s="1" t="s">
        <v>4</v>
      </c>
      <c r="D40" s="16">
        <v>275</v>
      </c>
      <c r="E40" s="11">
        <v>0</v>
      </c>
      <c r="F40" s="11"/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s="5" customFormat="1" ht="15.75" thickBot="1">
      <c r="A41" s="8">
        <v>32</v>
      </c>
      <c r="B41" s="15" t="s">
        <v>36</v>
      </c>
      <c r="C41" s="1" t="s">
        <v>4</v>
      </c>
      <c r="D41" s="16">
        <v>131</v>
      </c>
      <c r="E41" s="11">
        <v>0</v>
      </c>
      <c r="F41" s="11"/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s="5" customFormat="1" ht="15.75" thickBot="1">
      <c r="A42" s="8">
        <v>33</v>
      </c>
      <c r="B42" s="15" t="s">
        <v>41</v>
      </c>
      <c r="C42" s="1" t="s">
        <v>4</v>
      </c>
      <c r="D42" s="16">
        <v>239</v>
      </c>
      <c r="E42" s="11">
        <v>0</v>
      </c>
      <c r="F42" s="11"/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s="5" customFormat="1" ht="15.75" thickBot="1">
      <c r="A43" s="8">
        <v>34</v>
      </c>
      <c r="B43" s="15" t="s">
        <v>6</v>
      </c>
      <c r="C43" s="1" t="s">
        <v>4</v>
      </c>
      <c r="D43" s="16">
        <v>72</v>
      </c>
      <c r="E43" s="11">
        <v>0</v>
      </c>
      <c r="F43" s="11"/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s="5" customFormat="1" ht="26.25" thickBot="1">
      <c r="A44" s="8">
        <v>35</v>
      </c>
      <c r="B44" s="15" t="s">
        <v>42</v>
      </c>
      <c r="C44" s="1" t="s">
        <v>13</v>
      </c>
      <c r="D44" s="16">
        <v>108</v>
      </c>
      <c r="E44" s="11">
        <v>0</v>
      </c>
      <c r="F44" s="11"/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s="5" customFormat="1" ht="15.75" thickBot="1">
      <c r="A45" s="8">
        <v>36</v>
      </c>
      <c r="B45" s="15" t="s">
        <v>29</v>
      </c>
      <c r="C45" s="1" t="s">
        <v>4</v>
      </c>
      <c r="D45" s="16">
        <v>13</v>
      </c>
      <c r="E45" s="11">
        <v>0</v>
      </c>
      <c r="F45" s="11"/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s="5" customFormat="1" ht="26.25" thickBot="1">
      <c r="A46" s="8">
        <v>37</v>
      </c>
      <c r="B46" s="15" t="s">
        <v>40</v>
      </c>
      <c r="C46" s="1" t="s">
        <v>4</v>
      </c>
      <c r="D46" s="16">
        <v>108</v>
      </c>
      <c r="E46" s="11">
        <v>0</v>
      </c>
      <c r="F46" s="11"/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s="5" customFormat="1" ht="26.25" thickBot="1">
      <c r="A47" s="8">
        <v>38</v>
      </c>
      <c r="B47" s="15" t="s">
        <v>21</v>
      </c>
      <c r="C47" s="1" t="s">
        <v>4</v>
      </c>
      <c r="D47" s="16">
        <v>287</v>
      </c>
      <c r="E47" s="11">
        <v>0</v>
      </c>
      <c r="F47" s="11"/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s="5" customFormat="1" ht="26.25" thickBot="1">
      <c r="A48" s="8">
        <v>39</v>
      </c>
      <c r="B48" s="15" t="s">
        <v>64</v>
      </c>
      <c r="C48" s="1" t="s">
        <v>16</v>
      </c>
      <c r="D48" s="16">
        <v>144</v>
      </c>
      <c r="E48" s="11">
        <v>0</v>
      </c>
      <c r="F48" s="11"/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s="5" customFormat="1" ht="15.75" thickBot="1">
      <c r="A49" s="8">
        <v>40</v>
      </c>
      <c r="B49" s="15" t="s">
        <v>39</v>
      </c>
      <c r="C49" s="1" t="s">
        <v>16</v>
      </c>
      <c r="D49" s="16">
        <v>142</v>
      </c>
      <c r="E49" s="11">
        <v>0</v>
      </c>
      <c r="F49" s="11"/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26.25" thickBot="1">
      <c r="A50" s="8">
        <v>41</v>
      </c>
      <c r="B50" s="15" t="s">
        <v>38</v>
      </c>
      <c r="C50" s="1" t="s">
        <v>16</v>
      </c>
      <c r="D50" s="16">
        <v>6512</v>
      </c>
      <c r="E50" s="11">
        <v>0</v>
      </c>
      <c r="F50" s="11"/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s="5" customFormat="1" ht="15.75" thickBot="1">
      <c r="A51" s="8">
        <v>42</v>
      </c>
      <c r="B51" s="15" t="s">
        <v>37</v>
      </c>
      <c r="C51" s="1" t="s">
        <v>4</v>
      </c>
      <c r="D51" s="16">
        <f>334+239</f>
        <v>573</v>
      </c>
      <c r="E51" s="11">
        <v>0</v>
      </c>
      <c r="F51" s="11"/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s="5" customFormat="1">
      <c r="A52" s="6"/>
      <c r="B52" s="22" t="s">
        <v>27</v>
      </c>
      <c r="C52" s="22"/>
      <c r="D52" s="22"/>
      <c r="E52" s="11">
        <v>0</v>
      </c>
      <c r="F52" s="10"/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s="5" customFormat="1">
      <c r="A53" s="18"/>
      <c r="B53" s="19"/>
      <c r="C53" s="19"/>
      <c r="D53" s="19"/>
      <c r="E53" s="20"/>
      <c r="F53" s="21"/>
      <c r="G53" s="20"/>
      <c r="H53" s="20"/>
      <c r="I53" s="20"/>
      <c r="J53" s="20"/>
      <c r="K53" s="20"/>
    </row>
    <row r="54" spans="1:11" s="5" customFormat="1" ht="53.1" customHeight="1"/>
    <row r="55" spans="1:11" s="5" customFormat="1" ht="53.1" customHeight="1">
      <c r="D55"/>
    </row>
    <row r="56" spans="1:11" s="5" customFormat="1" ht="14.25">
      <c r="H56" s="5" t="s">
        <v>47</v>
      </c>
    </row>
    <row r="57" spans="1:11" s="5" customFormat="1" ht="15" customHeight="1">
      <c r="H57" s="12" t="s">
        <v>46</v>
      </c>
    </row>
    <row r="58" spans="1:11" s="5" customFormat="1" ht="18.600000000000001" customHeight="1">
      <c r="H58" s="12"/>
    </row>
    <row r="59" spans="1:11">
      <c r="A59" s="2" t="s">
        <v>67</v>
      </c>
    </row>
    <row r="60" spans="1:11">
      <c r="A60" s="3" t="s">
        <v>30</v>
      </c>
    </row>
  </sheetData>
  <sortState ref="A2:H46">
    <sortCondition ref="B1"/>
  </sortState>
  <mergeCells count="2">
    <mergeCell ref="B52:D52"/>
    <mergeCell ref="B8:K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B2" sqref="B2"/>
    </sheetView>
  </sheetViews>
  <sheetFormatPr defaultRowHeight="15"/>
  <cols>
    <col min="1" max="1" width="4.140625" customWidth="1"/>
    <col min="2" max="2" width="18" customWidth="1"/>
    <col min="3" max="3" width="9.140625" customWidth="1"/>
    <col min="4" max="4" width="15.28515625" customWidth="1"/>
    <col min="5" max="5" width="11.42578125" customWidth="1"/>
    <col min="6" max="6" width="10.42578125" bestFit="1" customWidth="1"/>
    <col min="7" max="7" width="10.5703125" customWidth="1"/>
    <col min="8" max="8" width="13" customWidth="1"/>
  </cols>
  <sheetData>
    <row r="1" spans="1:11" ht="81.599999999999994" customHeight="1"/>
    <row r="2" spans="1:11" s="5" customFormat="1" ht="24" customHeight="1">
      <c r="B2" s="14" t="s">
        <v>74</v>
      </c>
      <c r="C2" s="14"/>
      <c r="D2" s="14"/>
    </row>
    <row r="3" spans="1:11" s="5" customFormat="1" ht="21" customHeight="1"/>
    <row r="4" spans="1:11" s="5" customFormat="1" ht="21" customHeight="1"/>
    <row r="5" spans="1:11" s="5" customFormat="1" ht="21" customHeight="1">
      <c r="B5" s="13" t="s">
        <v>49</v>
      </c>
      <c r="H5" s="13" t="s">
        <v>52</v>
      </c>
      <c r="I5" s="13" t="s">
        <v>53</v>
      </c>
    </row>
    <row r="6" spans="1:11" s="5" customFormat="1" ht="21" customHeight="1">
      <c r="B6" s="13" t="s">
        <v>48</v>
      </c>
      <c r="H6" s="5" t="s">
        <v>50</v>
      </c>
      <c r="I6" s="5" t="s">
        <v>51</v>
      </c>
    </row>
    <row r="7" spans="1:11" s="5" customFormat="1" ht="21" customHeight="1">
      <c r="B7" s="17"/>
    </row>
    <row r="8" spans="1:11" s="5" customFormat="1" ht="45.6" customHeight="1">
      <c r="B8" s="23" t="s">
        <v>69</v>
      </c>
      <c r="C8" s="23"/>
      <c r="D8" s="23"/>
      <c r="E8" s="23"/>
      <c r="F8" s="23"/>
      <c r="G8" s="23"/>
      <c r="H8" s="23"/>
      <c r="I8" s="23"/>
      <c r="J8" s="23"/>
      <c r="K8" s="23"/>
    </row>
    <row r="9" spans="1:11" s="5" customFormat="1" ht="72" customHeight="1">
      <c r="A9" s="6" t="s">
        <v>28</v>
      </c>
      <c r="B9" s="7" t="s">
        <v>24</v>
      </c>
      <c r="C9" s="7" t="s">
        <v>25</v>
      </c>
      <c r="D9" s="7" t="s">
        <v>26</v>
      </c>
      <c r="E9" s="9" t="s">
        <v>65</v>
      </c>
      <c r="F9" s="9" t="s">
        <v>31</v>
      </c>
      <c r="G9" s="9" t="s">
        <v>32</v>
      </c>
      <c r="H9" s="9" t="s">
        <v>66</v>
      </c>
      <c r="I9" s="9" t="s">
        <v>33</v>
      </c>
      <c r="J9" s="9" t="s">
        <v>34</v>
      </c>
      <c r="K9" s="9" t="s">
        <v>35</v>
      </c>
    </row>
    <row r="10" spans="1:11" s="5" customFormat="1" ht="15.75" thickBot="1">
      <c r="A10" s="8">
        <v>1</v>
      </c>
      <c r="B10" s="15" t="s">
        <v>7</v>
      </c>
      <c r="C10" s="1" t="s">
        <v>4</v>
      </c>
      <c r="D10" s="16">
        <f>49+36</f>
        <v>85</v>
      </c>
      <c r="E10" s="11">
        <v>0</v>
      </c>
      <c r="F10" s="11"/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s="5" customFormat="1" ht="15.75" thickBot="1">
      <c r="A11" s="8">
        <v>2</v>
      </c>
      <c r="B11" s="15" t="s">
        <v>54</v>
      </c>
      <c r="C11" s="1" t="s">
        <v>8</v>
      </c>
      <c r="D11" s="16">
        <v>239</v>
      </c>
      <c r="E11" s="11">
        <v>0</v>
      </c>
      <c r="F11" s="11"/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s="5" customFormat="1" ht="15.75" thickBot="1">
      <c r="A12" s="8">
        <v>3</v>
      </c>
      <c r="B12" s="15" t="s">
        <v>2</v>
      </c>
      <c r="C12" s="1" t="s">
        <v>4</v>
      </c>
      <c r="D12" s="16">
        <v>298</v>
      </c>
      <c r="E12" s="11">
        <v>0</v>
      </c>
      <c r="F12" s="11"/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s="5" customFormat="1" ht="15.75" thickBot="1">
      <c r="A13" s="8">
        <v>4</v>
      </c>
      <c r="B13" s="15" t="s">
        <v>17</v>
      </c>
      <c r="C13" s="1" t="s">
        <v>4</v>
      </c>
      <c r="D13" s="16">
        <v>164</v>
      </c>
      <c r="E13" s="11">
        <v>0</v>
      </c>
      <c r="F13" s="11"/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s="5" customFormat="1" ht="15.75" thickBot="1">
      <c r="A14" s="8">
        <v>5</v>
      </c>
      <c r="B14" s="15" t="s">
        <v>22</v>
      </c>
      <c r="C14" s="1" t="s">
        <v>16</v>
      </c>
      <c r="D14" s="16">
        <f>72+36</f>
        <v>108</v>
      </c>
      <c r="E14" s="11">
        <v>0</v>
      </c>
      <c r="F14" s="11"/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s="5" customFormat="1" ht="15.75" thickBot="1">
      <c r="A15" s="8">
        <v>6</v>
      </c>
      <c r="B15" s="15" t="s">
        <v>55</v>
      </c>
      <c r="C15" s="1" t="s">
        <v>16</v>
      </c>
      <c r="D15" s="16">
        <v>72</v>
      </c>
      <c r="E15" s="11">
        <v>0</v>
      </c>
      <c r="F15" s="11"/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s="5" customFormat="1" ht="15.75" thickBot="1">
      <c r="A16" s="8">
        <v>7</v>
      </c>
      <c r="B16" s="15" t="s">
        <v>11</v>
      </c>
      <c r="C16" s="1" t="s">
        <v>4</v>
      </c>
      <c r="D16" s="16">
        <f>149+72</f>
        <v>221</v>
      </c>
      <c r="E16" s="11">
        <v>0</v>
      </c>
      <c r="F16" s="11"/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s="5" customFormat="1" ht="26.25" thickBot="1">
      <c r="A17" s="8">
        <v>8</v>
      </c>
      <c r="B17" s="15" t="s">
        <v>56</v>
      </c>
      <c r="C17" s="1" t="s">
        <v>16</v>
      </c>
      <c r="D17" s="16">
        <v>36</v>
      </c>
      <c r="E17" s="11">
        <v>0</v>
      </c>
      <c r="F17" s="11"/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s="5" customFormat="1" ht="15.75" thickBot="1">
      <c r="A18" s="8">
        <v>9</v>
      </c>
      <c r="B18" s="15" t="s">
        <v>10</v>
      </c>
      <c r="C18" s="1" t="s">
        <v>4</v>
      </c>
      <c r="D18" s="16">
        <f>36+72</f>
        <v>108</v>
      </c>
      <c r="E18" s="11">
        <v>0</v>
      </c>
      <c r="F18" s="11"/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s="5" customFormat="1" ht="15.75" thickBot="1">
      <c r="A19" s="8">
        <v>10</v>
      </c>
      <c r="B19" s="15" t="s">
        <v>0</v>
      </c>
      <c r="C19" s="1" t="s">
        <v>8</v>
      </c>
      <c r="D19" s="16">
        <v>1028</v>
      </c>
      <c r="E19" s="11">
        <v>0</v>
      </c>
      <c r="F19" s="11"/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s="5" customFormat="1" ht="19.5" customHeight="1" thickBot="1">
      <c r="A20" s="8">
        <v>11</v>
      </c>
      <c r="B20" s="15" t="s">
        <v>18</v>
      </c>
      <c r="C20" s="1" t="s">
        <v>8</v>
      </c>
      <c r="D20" s="16">
        <v>596</v>
      </c>
      <c r="E20" s="11">
        <v>0</v>
      </c>
      <c r="F20" s="11"/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s="5" customFormat="1" ht="18.95" customHeight="1" thickBot="1">
      <c r="A21" s="8">
        <v>12</v>
      </c>
      <c r="B21" s="15" t="s">
        <v>12</v>
      </c>
      <c r="C21" s="1" t="s">
        <v>4</v>
      </c>
      <c r="D21" s="16">
        <v>131</v>
      </c>
      <c r="E21" s="11">
        <v>0</v>
      </c>
      <c r="F21" s="11"/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s="5" customFormat="1" ht="15.75" thickBot="1">
      <c r="A22" s="8">
        <v>13</v>
      </c>
      <c r="B22" s="15" t="s">
        <v>19</v>
      </c>
      <c r="C22" s="1" t="s">
        <v>4</v>
      </c>
      <c r="D22" s="16">
        <v>203</v>
      </c>
      <c r="E22" s="11">
        <v>0</v>
      </c>
      <c r="F22" s="11"/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s="5" customFormat="1" ht="15.75" thickBot="1">
      <c r="A23" s="8">
        <v>14</v>
      </c>
      <c r="B23" s="15" t="s">
        <v>15</v>
      </c>
      <c r="C23" s="1" t="s">
        <v>4</v>
      </c>
      <c r="D23" s="16">
        <v>95</v>
      </c>
      <c r="E23" s="11">
        <v>0</v>
      </c>
      <c r="F23" s="11"/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s="5" customFormat="1" ht="15.75" thickBot="1">
      <c r="A24" s="8">
        <v>15</v>
      </c>
      <c r="B24" s="15" t="s">
        <v>1</v>
      </c>
      <c r="C24" s="1" t="s">
        <v>4</v>
      </c>
      <c r="D24" s="16">
        <v>131</v>
      </c>
      <c r="E24" s="11">
        <v>0</v>
      </c>
      <c r="F24" s="11"/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s="5" customFormat="1" ht="26.25" thickBot="1">
      <c r="A25" s="8">
        <v>16</v>
      </c>
      <c r="B25" s="15" t="s">
        <v>57</v>
      </c>
      <c r="C25" s="1" t="s">
        <v>8</v>
      </c>
      <c r="D25" s="16">
        <v>108</v>
      </c>
      <c r="E25" s="11">
        <v>0</v>
      </c>
      <c r="F25" s="11"/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s="5" customFormat="1" ht="31.5" customHeight="1" thickBot="1">
      <c r="A26" s="8">
        <v>17</v>
      </c>
      <c r="B26" s="15" t="s">
        <v>5</v>
      </c>
      <c r="C26" s="1" t="s">
        <v>4</v>
      </c>
      <c r="D26" s="16">
        <v>36</v>
      </c>
      <c r="E26" s="11">
        <v>0</v>
      </c>
      <c r="F26" s="11"/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s="5" customFormat="1" ht="26.25" thickBot="1">
      <c r="A27" s="8">
        <v>18</v>
      </c>
      <c r="B27" s="15" t="s">
        <v>3</v>
      </c>
      <c r="C27" s="1" t="s">
        <v>4</v>
      </c>
      <c r="D27" s="16">
        <v>102</v>
      </c>
      <c r="E27" s="11">
        <v>0</v>
      </c>
      <c r="F27" s="11"/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s="5" customFormat="1" ht="19.5" customHeight="1" thickBot="1">
      <c r="A28" s="8">
        <v>19</v>
      </c>
      <c r="B28" s="15" t="s">
        <v>58</v>
      </c>
      <c r="C28" s="1" t="s">
        <v>4</v>
      </c>
      <c r="D28" s="16">
        <v>144</v>
      </c>
      <c r="E28" s="11">
        <v>0</v>
      </c>
      <c r="F28" s="11"/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s="5" customFormat="1" ht="23.45" customHeight="1" thickBot="1">
      <c r="A29" s="8">
        <v>20</v>
      </c>
      <c r="B29" s="15" t="s">
        <v>59</v>
      </c>
      <c r="C29" s="1" t="s">
        <v>4</v>
      </c>
      <c r="D29" s="16">
        <v>180</v>
      </c>
      <c r="E29" s="11">
        <v>0</v>
      </c>
      <c r="F29" s="11"/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s="5" customFormat="1" ht="15.75" thickBot="1">
      <c r="A30" s="8">
        <v>21</v>
      </c>
      <c r="B30" s="15" t="s">
        <v>9</v>
      </c>
      <c r="C30" s="1" t="s">
        <v>4</v>
      </c>
      <c r="D30" s="16">
        <f>120+36</f>
        <v>156</v>
      </c>
      <c r="E30" s="11">
        <v>0</v>
      </c>
      <c r="F30" s="11"/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s="5" customFormat="1" ht="54.6" customHeight="1" thickBot="1">
      <c r="A31" s="8">
        <v>22</v>
      </c>
      <c r="B31" s="15" t="s">
        <v>45</v>
      </c>
      <c r="C31" s="4" t="s">
        <v>16</v>
      </c>
      <c r="D31" s="16">
        <v>239</v>
      </c>
      <c r="E31" s="11">
        <v>0</v>
      </c>
      <c r="F31" s="11"/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s="5" customFormat="1" ht="15.75" thickBot="1">
      <c r="A32" s="8">
        <v>23</v>
      </c>
      <c r="B32" s="15" t="s">
        <v>14</v>
      </c>
      <c r="C32" s="1" t="s">
        <v>4</v>
      </c>
      <c r="D32" s="16">
        <f>95+131+72</f>
        <v>298</v>
      </c>
      <c r="E32" s="11">
        <v>0</v>
      </c>
      <c r="F32" s="11"/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s="5" customFormat="1" ht="15.75" thickBot="1">
      <c r="A33" s="8">
        <v>24</v>
      </c>
      <c r="B33" s="15" t="s">
        <v>23</v>
      </c>
      <c r="C33" s="1" t="s">
        <v>16</v>
      </c>
      <c r="D33" s="16">
        <f>167+108</f>
        <v>275</v>
      </c>
      <c r="E33" s="11">
        <v>0</v>
      </c>
      <c r="F33" s="11"/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s="5" customFormat="1" ht="26.25" thickBot="1">
      <c r="A34" s="8">
        <v>25</v>
      </c>
      <c r="B34" s="15" t="s">
        <v>60</v>
      </c>
      <c r="C34" s="1" t="s">
        <v>16</v>
      </c>
      <c r="D34" s="16">
        <v>72</v>
      </c>
      <c r="E34" s="11">
        <v>0</v>
      </c>
      <c r="F34" s="11"/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s="5" customFormat="1" ht="26.25" thickBot="1">
      <c r="A35" s="8">
        <v>26</v>
      </c>
      <c r="B35" s="15" t="s">
        <v>61</v>
      </c>
      <c r="C35" s="1" t="s">
        <v>16</v>
      </c>
      <c r="D35" s="16">
        <v>167</v>
      </c>
      <c r="E35" s="11">
        <v>0</v>
      </c>
      <c r="F35" s="11"/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s="5" customFormat="1" ht="15.75" thickBot="1">
      <c r="A36" s="8">
        <v>27</v>
      </c>
      <c r="B36" s="15" t="s">
        <v>44</v>
      </c>
      <c r="C36" s="1" t="s">
        <v>16</v>
      </c>
      <c r="D36" s="16">
        <v>288</v>
      </c>
      <c r="E36" s="11">
        <v>0</v>
      </c>
      <c r="F36" s="11"/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s="5" customFormat="1" ht="15.75" thickBot="1">
      <c r="A37" s="8">
        <v>28</v>
      </c>
      <c r="B37" s="15" t="s">
        <v>43</v>
      </c>
      <c r="C37" s="1" t="s">
        <v>4</v>
      </c>
      <c r="D37" s="16">
        <v>120</v>
      </c>
      <c r="E37" s="11">
        <v>0</v>
      </c>
      <c r="F37" s="11"/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s="5" customFormat="1" ht="40.5" customHeight="1" thickBot="1">
      <c r="A38" s="8">
        <v>29</v>
      </c>
      <c r="B38" s="15" t="s">
        <v>62</v>
      </c>
      <c r="C38" s="1" t="s">
        <v>16</v>
      </c>
      <c r="D38" s="16">
        <v>130</v>
      </c>
      <c r="E38" s="11"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s="5" customFormat="1" ht="39.6" customHeight="1" thickBot="1">
      <c r="A39" s="8">
        <v>30</v>
      </c>
      <c r="B39" s="15" t="s">
        <v>63</v>
      </c>
      <c r="C39" s="1" t="s">
        <v>16</v>
      </c>
      <c r="D39" s="16">
        <v>334</v>
      </c>
      <c r="E39" s="11">
        <v>0</v>
      </c>
      <c r="F39" s="11"/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s="5" customFormat="1" ht="15.75" thickBot="1">
      <c r="A40" s="8">
        <v>31</v>
      </c>
      <c r="B40" s="15" t="s">
        <v>20</v>
      </c>
      <c r="C40" s="1" t="s">
        <v>4</v>
      </c>
      <c r="D40" s="16">
        <v>275</v>
      </c>
      <c r="E40" s="11">
        <v>0</v>
      </c>
      <c r="F40" s="11"/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s="5" customFormat="1" ht="15.75" thickBot="1">
      <c r="A41" s="8">
        <v>32</v>
      </c>
      <c r="B41" s="15" t="s">
        <v>36</v>
      </c>
      <c r="C41" s="1" t="s">
        <v>4</v>
      </c>
      <c r="D41" s="16">
        <v>131</v>
      </c>
      <c r="E41" s="11">
        <v>0</v>
      </c>
      <c r="F41" s="11"/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s="5" customFormat="1" ht="15.75" thickBot="1">
      <c r="A42" s="8">
        <v>33</v>
      </c>
      <c r="B42" s="15" t="s">
        <v>41</v>
      </c>
      <c r="C42" s="1" t="s">
        <v>4</v>
      </c>
      <c r="D42" s="16">
        <v>239</v>
      </c>
      <c r="E42" s="11">
        <v>0</v>
      </c>
      <c r="F42" s="11"/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s="5" customFormat="1" ht="15.75" thickBot="1">
      <c r="A43" s="8">
        <v>34</v>
      </c>
      <c r="B43" s="15" t="s">
        <v>6</v>
      </c>
      <c r="C43" s="1" t="s">
        <v>4</v>
      </c>
      <c r="D43" s="16">
        <v>72</v>
      </c>
      <c r="E43" s="11">
        <v>0</v>
      </c>
      <c r="F43" s="11"/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s="5" customFormat="1" ht="26.25" thickBot="1">
      <c r="A44" s="8">
        <v>35</v>
      </c>
      <c r="B44" s="15" t="s">
        <v>42</v>
      </c>
      <c r="C44" s="1" t="s">
        <v>13</v>
      </c>
      <c r="D44" s="16">
        <v>108</v>
      </c>
      <c r="E44" s="11">
        <v>0</v>
      </c>
      <c r="F44" s="11"/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s="5" customFormat="1" ht="15.75" thickBot="1">
      <c r="A45" s="8">
        <v>36</v>
      </c>
      <c r="B45" s="15" t="s">
        <v>29</v>
      </c>
      <c r="C45" s="1" t="s">
        <v>4</v>
      </c>
      <c r="D45" s="16">
        <v>13</v>
      </c>
      <c r="E45" s="11">
        <v>0</v>
      </c>
      <c r="F45" s="11"/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s="5" customFormat="1" ht="26.25" thickBot="1">
      <c r="A46" s="8">
        <v>37</v>
      </c>
      <c r="B46" s="15" t="s">
        <v>40</v>
      </c>
      <c r="C46" s="1" t="s">
        <v>4</v>
      </c>
      <c r="D46" s="16">
        <v>108</v>
      </c>
      <c r="E46" s="11">
        <v>0</v>
      </c>
      <c r="F46" s="11"/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s="5" customFormat="1" ht="26.25" thickBot="1">
      <c r="A47" s="8">
        <v>38</v>
      </c>
      <c r="B47" s="15" t="s">
        <v>21</v>
      </c>
      <c r="C47" s="1" t="s">
        <v>4</v>
      </c>
      <c r="D47" s="16">
        <v>287</v>
      </c>
      <c r="E47" s="11">
        <v>0</v>
      </c>
      <c r="F47" s="11"/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s="5" customFormat="1" ht="26.25" thickBot="1">
      <c r="A48" s="8">
        <v>39</v>
      </c>
      <c r="B48" s="15" t="s">
        <v>64</v>
      </c>
      <c r="C48" s="1" t="s">
        <v>16</v>
      </c>
      <c r="D48" s="16">
        <v>144</v>
      </c>
      <c r="E48" s="11">
        <v>0</v>
      </c>
      <c r="F48" s="11"/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s="5" customFormat="1" ht="15.75" thickBot="1">
      <c r="A49" s="8">
        <v>40</v>
      </c>
      <c r="B49" s="15" t="s">
        <v>39</v>
      </c>
      <c r="C49" s="1" t="s">
        <v>16</v>
      </c>
      <c r="D49" s="16">
        <v>142</v>
      </c>
      <c r="E49" s="11">
        <v>0</v>
      </c>
      <c r="F49" s="11"/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26.25" thickBot="1">
      <c r="A50" s="8">
        <v>41</v>
      </c>
      <c r="B50" s="15" t="s">
        <v>38</v>
      </c>
      <c r="C50" s="1" t="s">
        <v>16</v>
      </c>
      <c r="D50" s="16">
        <v>6512</v>
      </c>
      <c r="E50" s="11">
        <v>0</v>
      </c>
      <c r="F50" s="11"/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s="5" customFormat="1" ht="15.75" thickBot="1">
      <c r="A51" s="8">
        <v>42</v>
      </c>
      <c r="B51" s="15" t="s">
        <v>37</v>
      </c>
      <c r="C51" s="1" t="s">
        <v>4</v>
      </c>
      <c r="D51" s="16">
        <f>334+239</f>
        <v>573</v>
      </c>
      <c r="E51" s="11">
        <v>0</v>
      </c>
      <c r="F51" s="11"/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s="5" customFormat="1">
      <c r="A52" s="6"/>
      <c r="B52" s="22" t="s">
        <v>27</v>
      </c>
      <c r="C52" s="22"/>
      <c r="D52" s="22"/>
      <c r="E52" s="11">
        <v>0</v>
      </c>
      <c r="F52" s="10"/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s="5" customFormat="1">
      <c r="A53" s="18"/>
      <c r="B53" s="19"/>
      <c r="C53" s="19"/>
      <c r="D53" s="19"/>
      <c r="E53" s="20"/>
      <c r="F53" s="21"/>
      <c r="G53" s="20"/>
      <c r="H53" s="20"/>
      <c r="I53" s="20"/>
      <c r="J53" s="20"/>
      <c r="K53" s="20"/>
    </row>
    <row r="54" spans="1:11" s="5" customFormat="1" ht="53.1" customHeight="1"/>
    <row r="55" spans="1:11" s="5" customFormat="1" ht="53.1" customHeight="1">
      <c r="D55"/>
    </row>
    <row r="56" spans="1:11" s="5" customFormat="1" ht="14.25">
      <c r="H56" s="5" t="s">
        <v>47</v>
      </c>
    </row>
    <row r="57" spans="1:11" s="5" customFormat="1" ht="15" customHeight="1">
      <c r="H57" s="12" t="s">
        <v>46</v>
      </c>
    </row>
    <row r="58" spans="1:11" s="5" customFormat="1" ht="18.600000000000001" customHeight="1">
      <c r="H58" s="12"/>
    </row>
    <row r="59" spans="1:11">
      <c r="A59" s="2" t="s">
        <v>67</v>
      </c>
    </row>
    <row r="60" spans="1:11">
      <c r="A60" s="3" t="s">
        <v>30</v>
      </c>
    </row>
  </sheetData>
  <mergeCells count="2">
    <mergeCell ref="B8:K8"/>
    <mergeCell ref="B52:D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F5" sqref="F5"/>
    </sheetView>
  </sheetViews>
  <sheetFormatPr defaultRowHeight="15"/>
  <cols>
    <col min="1" max="1" width="4.140625" customWidth="1"/>
    <col min="2" max="2" width="18" customWidth="1"/>
    <col min="3" max="3" width="9.140625" customWidth="1"/>
    <col min="4" max="4" width="15.28515625" customWidth="1"/>
    <col min="5" max="5" width="11.42578125" customWidth="1"/>
    <col min="6" max="6" width="10.42578125" bestFit="1" customWidth="1"/>
    <col min="7" max="7" width="10.5703125" customWidth="1"/>
    <col min="8" max="8" width="13" customWidth="1"/>
  </cols>
  <sheetData>
    <row r="1" spans="1:11" ht="81.599999999999994" customHeight="1"/>
    <row r="2" spans="1:11" s="5" customFormat="1" ht="24" customHeight="1">
      <c r="B2" s="14" t="s">
        <v>73</v>
      </c>
      <c r="C2" s="14"/>
      <c r="D2" s="14"/>
    </row>
    <row r="3" spans="1:11" s="5" customFormat="1" ht="21" customHeight="1"/>
    <row r="4" spans="1:11" s="5" customFormat="1" ht="21" customHeight="1"/>
    <row r="5" spans="1:11" s="5" customFormat="1" ht="21" customHeight="1">
      <c r="B5" s="13" t="s">
        <v>49</v>
      </c>
      <c r="H5" s="13" t="s">
        <v>52</v>
      </c>
      <c r="I5" s="13" t="s">
        <v>53</v>
      </c>
    </row>
    <row r="6" spans="1:11" s="5" customFormat="1" ht="21" customHeight="1">
      <c r="B6" s="13" t="s">
        <v>48</v>
      </c>
      <c r="H6" s="5" t="s">
        <v>50</v>
      </c>
      <c r="I6" s="5" t="s">
        <v>51</v>
      </c>
    </row>
    <row r="7" spans="1:11" s="5" customFormat="1" ht="21" customHeight="1">
      <c r="B7" s="17"/>
    </row>
    <row r="8" spans="1:11" s="5" customFormat="1" ht="45.6" customHeight="1">
      <c r="B8" s="23" t="s">
        <v>70</v>
      </c>
      <c r="C8" s="23"/>
      <c r="D8" s="23"/>
      <c r="E8" s="23"/>
      <c r="F8" s="23"/>
      <c r="G8" s="23"/>
      <c r="H8" s="23"/>
      <c r="I8" s="23"/>
      <c r="J8" s="23"/>
      <c r="K8" s="23"/>
    </row>
    <row r="9" spans="1:11" s="5" customFormat="1" ht="72" customHeight="1">
      <c r="A9" s="6" t="s">
        <v>28</v>
      </c>
      <c r="B9" s="7" t="s">
        <v>24</v>
      </c>
      <c r="C9" s="7" t="s">
        <v>25</v>
      </c>
      <c r="D9" s="7" t="s">
        <v>26</v>
      </c>
      <c r="E9" s="9" t="s">
        <v>65</v>
      </c>
      <c r="F9" s="9" t="s">
        <v>31</v>
      </c>
      <c r="G9" s="9" t="s">
        <v>32</v>
      </c>
      <c r="H9" s="9" t="s">
        <v>66</v>
      </c>
      <c r="I9" s="9" t="s">
        <v>33</v>
      </c>
      <c r="J9" s="9" t="s">
        <v>34</v>
      </c>
      <c r="K9" s="9" t="s">
        <v>35</v>
      </c>
    </row>
    <row r="10" spans="1:11" s="5" customFormat="1" ht="15.75" thickBot="1">
      <c r="A10" s="8">
        <v>1</v>
      </c>
      <c r="B10" s="15" t="s">
        <v>7</v>
      </c>
      <c r="C10" s="1" t="s">
        <v>4</v>
      </c>
      <c r="D10" s="16">
        <f>49+36</f>
        <v>85</v>
      </c>
      <c r="E10" s="11">
        <v>0</v>
      </c>
      <c r="F10" s="11"/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s="5" customFormat="1" ht="15.75" thickBot="1">
      <c r="A11" s="8">
        <v>2</v>
      </c>
      <c r="B11" s="15" t="s">
        <v>54</v>
      </c>
      <c r="C11" s="1" t="s">
        <v>8</v>
      </c>
      <c r="D11" s="16">
        <v>239</v>
      </c>
      <c r="E11" s="11">
        <v>0</v>
      </c>
      <c r="F11" s="11"/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s="5" customFormat="1" ht="15.75" thickBot="1">
      <c r="A12" s="8">
        <v>3</v>
      </c>
      <c r="B12" s="15" t="s">
        <v>2</v>
      </c>
      <c r="C12" s="1" t="s">
        <v>4</v>
      </c>
      <c r="D12" s="16">
        <v>298</v>
      </c>
      <c r="E12" s="11">
        <v>0</v>
      </c>
      <c r="F12" s="11"/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s="5" customFormat="1" ht="15.75" thickBot="1">
      <c r="A13" s="8">
        <v>4</v>
      </c>
      <c r="B13" s="15" t="s">
        <v>17</v>
      </c>
      <c r="C13" s="1" t="s">
        <v>4</v>
      </c>
      <c r="D13" s="16">
        <v>164</v>
      </c>
      <c r="E13" s="11">
        <v>0</v>
      </c>
      <c r="F13" s="11"/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s="5" customFormat="1" ht="15.75" thickBot="1">
      <c r="A14" s="8">
        <v>5</v>
      </c>
      <c r="B14" s="15" t="s">
        <v>22</v>
      </c>
      <c r="C14" s="1" t="s">
        <v>16</v>
      </c>
      <c r="D14" s="16">
        <f>72+36</f>
        <v>108</v>
      </c>
      <c r="E14" s="11">
        <v>0</v>
      </c>
      <c r="F14" s="11"/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s="5" customFormat="1" ht="15.75" thickBot="1">
      <c r="A15" s="8">
        <v>6</v>
      </c>
      <c r="B15" s="15" t="s">
        <v>55</v>
      </c>
      <c r="C15" s="1" t="s">
        <v>16</v>
      </c>
      <c r="D15" s="16">
        <v>72</v>
      </c>
      <c r="E15" s="11">
        <v>0</v>
      </c>
      <c r="F15" s="11"/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s="5" customFormat="1" ht="15.75" thickBot="1">
      <c r="A16" s="8">
        <v>7</v>
      </c>
      <c r="B16" s="15" t="s">
        <v>11</v>
      </c>
      <c r="C16" s="1" t="s">
        <v>4</v>
      </c>
      <c r="D16" s="16">
        <f>149+72</f>
        <v>221</v>
      </c>
      <c r="E16" s="11">
        <v>0</v>
      </c>
      <c r="F16" s="11"/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s="5" customFormat="1" ht="26.25" thickBot="1">
      <c r="A17" s="8">
        <v>8</v>
      </c>
      <c r="B17" s="15" t="s">
        <v>56</v>
      </c>
      <c r="C17" s="1" t="s">
        <v>16</v>
      </c>
      <c r="D17" s="16">
        <v>36</v>
      </c>
      <c r="E17" s="11">
        <v>0</v>
      </c>
      <c r="F17" s="11"/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s="5" customFormat="1" ht="15.75" thickBot="1">
      <c r="A18" s="8">
        <v>9</v>
      </c>
      <c r="B18" s="15" t="s">
        <v>10</v>
      </c>
      <c r="C18" s="1" t="s">
        <v>4</v>
      </c>
      <c r="D18" s="16">
        <f>36+72</f>
        <v>108</v>
      </c>
      <c r="E18" s="11">
        <v>0</v>
      </c>
      <c r="F18" s="11"/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s="5" customFormat="1" ht="15.75" thickBot="1">
      <c r="A19" s="8">
        <v>10</v>
      </c>
      <c r="B19" s="15" t="s">
        <v>0</v>
      </c>
      <c r="C19" s="1" t="s">
        <v>8</v>
      </c>
      <c r="D19" s="16">
        <v>1028</v>
      </c>
      <c r="E19" s="11">
        <v>0</v>
      </c>
      <c r="F19" s="11"/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s="5" customFormat="1" ht="19.5" customHeight="1" thickBot="1">
      <c r="A20" s="8">
        <v>11</v>
      </c>
      <c r="B20" s="15" t="s">
        <v>18</v>
      </c>
      <c r="C20" s="1" t="s">
        <v>8</v>
      </c>
      <c r="D20" s="16">
        <v>596</v>
      </c>
      <c r="E20" s="11">
        <v>0</v>
      </c>
      <c r="F20" s="11"/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s="5" customFormat="1" ht="18.95" customHeight="1" thickBot="1">
      <c r="A21" s="8">
        <v>12</v>
      </c>
      <c r="B21" s="15" t="s">
        <v>12</v>
      </c>
      <c r="C21" s="1" t="s">
        <v>4</v>
      </c>
      <c r="D21" s="16">
        <v>131</v>
      </c>
      <c r="E21" s="11">
        <v>0</v>
      </c>
      <c r="F21" s="11"/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s="5" customFormat="1" ht="15.75" thickBot="1">
      <c r="A22" s="8">
        <v>13</v>
      </c>
      <c r="B22" s="15" t="s">
        <v>19</v>
      </c>
      <c r="C22" s="1" t="s">
        <v>4</v>
      </c>
      <c r="D22" s="16">
        <v>203</v>
      </c>
      <c r="E22" s="11">
        <v>0</v>
      </c>
      <c r="F22" s="11"/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s="5" customFormat="1" ht="15.75" thickBot="1">
      <c r="A23" s="8">
        <v>14</v>
      </c>
      <c r="B23" s="15" t="s">
        <v>15</v>
      </c>
      <c r="C23" s="1" t="s">
        <v>4</v>
      </c>
      <c r="D23" s="16">
        <v>95</v>
      </c>
      <c r="E23" s="11">
        <v>0</v>
      </c>
      <c r="F23" s="11"/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s="5" customFormat="1" ht="15.75" thickBot="1">
      <c r="A24" s="8">
        <v>15</v>
      </c>
      <c r="B24" s="15" t="s">
        <v>1</v>
      </c>
      <c r="C24" s="1" t="s">
        <v>4</v>
      </c>
      <c r="D24" s="16">
        <v>131</v>
      </c>
      <c r="E24" s="11">
        <v>0</v>
      </c>
      <c r="F24" s="11"/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s="5" customFormat="1" ht="26.25" thickBot="1">
      <c r="A25" s="8">
        <v>16</v>
      </c>
      <c r="B25" s="15" t="s">
        <v>57</v>
      </c>
      <c r="C25" s="1" t="s">
        <v>8</v>
      </c>
      <c r="D25" s="16">
        <v>108</v>
      </c>
      <c r="E25" s="11">
        <v>0</v>
      </c>
      <c r="F25" s="11"/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s="5" customFormat="1" ht="31.5" customHeight="1" thickBot="1">
      <c r="A26" s="8">
        <v>17</v>
      </c>
      <c r="B26" s="15" t="s">
        <v>5</v>
      </c>
      <c r="C26" s="1" t="s">
        <v>4</v>
      </c>
      <c r="D26" s="16">
        <v>36</v>
      </c>
      <c r="E26" s="11">
        <v>0</v>
      </c>
      <c r="F26" s="11"/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s="5" customFormat="1" ht="26.25" thickBot="1">
      <c r="A27" s="8">
        <v>18</v>
      </c>
      <c r="B27" s="15" t="s">
        <v>3</v>
      </c>
      <c r="C27" s="1" t="s">
        <v>4</v>
      </c>
      <c r="D27" s="16">
        <v>102</v>
      </c>
      <c r="E27" s="11">
        <v>0</v>
      </c>
      <c r="F27" s="11"/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s="5" customFormat="1" ht="19.5" customHeight="1" thickBot="1">
      <c r="A28" s="8">
        <v>19</v>
      </c>
      <c r="B28" s="15" t="s">
        <v>58</v>
      </c>
      <c r="C28" s="1" t="s">
        <v>4</v>
      </c>
      <c r="D28" s="16">
        <v>144</v>
      </c>
      <c r="E28" s="11">
        <v>0</v>
      </c>
      <c r="F28" s="11"/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s="5" customFormat="1" ht="23.45" customHeight="1" thickBot="1">
      <c r="A29" s="8">
        <v>20</v>
      </c>
      <c r="B29" s="15" t="s">
        <v>59</v>
      </c>
      <c r="C29" s="1" t="s">
        <v>4</v>
      </c>
      <c r="D29" s="16">
        <v>180</v>
      </c>
      <c r="E29" s="11">
        <v>0</v>
      </c>
      <c r="F29" s="11"/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s="5" customFormat="1" ht="15.75" thickBot="1">
      <c r="A30" s="8">
        <v>21</v>
      </c>
      <c r="B30" s="15" t="s">
        <v>9</v>
      </c>
      <c r="C30" s="1" t="s">
        <v>4</v>
      </c>
      <c r="D30" s="16">
        <f>120+36</f>
        <v>156</v>
      </c>
      <c r="E30" s="11">
        <v>0</v>
      </c>
      <c r="F30" s="11"/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s="5" customFormat="1" ht="54.6" customHeight="1" thickBot="1">
      <c r="A31" s="8">
        <v>22</v>
      </c>
      <c r="B31" s="15" t="s">
        <v>45</v>
      </c>
      <c r="C31" s="4" t="s">
        <v>16</v>
      </c>
      <c r="D31" s="16">
        <v>239</v>
      </c>
      <c r="E31" s="11">
        <v>0</v>
      </c>
      <c r="F31" s="11"/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s="5" customFormat="1" ht="15.75" thickBot="1">
      <c r="A32" s="8">
        <v>23</v>
      </c>
      <c r="B32" s="15" t="s">
        <v>14</v>
      </c>
      <c r="C32" s="1" t="s">
        <v>4</v>
      </c>
      <c r="D32" s="16">
        <f>95+131+72</f>
        <v>298</v>
      </c>
      <c r="E32" s="11">
        <v>0</v>
      </c>
      <c r="F32" s="11"/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s="5" customFormat="1" ht="15.75" thickBot="1">
      <c r="A33" s="8">
        <v>24</v>
      </c>
      <c r="B33" s="15" t="s">
        <v>23</v>
      </c>
      <c r="C33" s="1" t="s">
        <v>16</v>
      </c>
      <c r="D33" s="16">
        <f>167+108</f>
        <v>275</v>
      </c>
      <c r="E33" s="11">
        <v>0</v>
      </c>
      <c r="F33" s="11"/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s="5" customFormat="1" ht="26.25" thickBot="1">
      <c r="A34" s="8">
        <v>25</v>
      </c>
      <c r="B34" s="15" t="s">
        <v>60</v>
      </c>
      <c r="C34" s="1" t="s">
        <v>16</v>
      </c>
      <c r="D34" s="16">
        <v>72</v>
      </c>
      <c r="E34" s="11">
        <v>0</v>
      </c>
      <c r="F34" s="11"/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s="5" customFormat="1" ht="26.25" thickBot="1">
      <c r="A35" s="8">
        <v>26</v>
      </c>
      <c r="B35" s="15" t="s">
        <v>61</v>
      </c>
      <c r="C35" s="1" t="s">
        <v>16</v>
      </c>
      <c r="D35" s="16">
        <v>167</v>
      </c>
      <c r="E35" s="11">
        <v>0</v>
      </c>
      <c r="F35" s="11"/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s="5" customFormat="1" ht="15.75" thickBot="1">
      <c r="A36" s="8">
        <v>27</v>
      </c>
      <c r="B36" s="15" t="s">
        <v>44</v>
      </c>
      <c r="C36" s="1" t="s">
        <v>16</v>
      </c>
      <c r="D36" s="16">
        <v>288</v>
      </c>
      <c r="E36" s="11">
        <v>0</v>
      </c>
      <c r="F36" s="11"/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s="5" customFormat="1" ht="15.75" thickBot="1">
      <c r="A37" s="8">
        <v>28</v>
      </c>
      <c r="B37" s="15" t="s">
        <v>43</v>
      </c>
      <c r="C37" s="1" t="s">
        <v>4</v>
      </c>
      <c r="D37" s="16">
        <v>120</v>
      </c>
      <c r="E37" s="11">
        <v>0</v>
      </c>
      <c r="F37" s="11"/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s="5" customFormat="1" ht="40.5" customHeight="1" thickBot="1">
      <c r="A38" s="8">
        <v>29</v>
      </c>
      <c r="B38" s="15" t="s">
        <v>62</v>
      </c>
      <c r="C38" s="1" t="s">
        <v>16</v>
      </c>
      <c r="D38" s="16">
        <v>130</v>
      </c>
      <c r="E38" s="11"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s="5" customFormat="1" ht="39.6" customHeight="1" thickBot="1">
      <c r="A39" s="8">
        <v>30</v>
      </c>
      <c r="B39" s="15" t="s">
        <v>63</v>
      </c>
      <c r="C39" s="1" t="s">
        <v>16</v>
      </c>
      <c r="D39" s="16">
        <v>334</v>
      </c>
      <c r="E39" s="11">
        <v>0</v>
      </c>
      <c r="F39" s="11"/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s="5" customFormat="1" ht="15.75" thickBot="1">
      <c r="A40" s="8">
        <v>31</v>
      </c>
      <c r="B40" s="15" t="s">
        <v>20</v>
      </c>
      <c r="C40" s="1" t="s">
        <v>4</v>
      </c>
      <c r="D40" s="16">
        <v>275</v>
      </c>
      <c r="E40" s="11">
        <v>0</v>
      </c>
      <c r="F40" s="11"/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s="5" customFormat="1" ht="15.75" thickBot="1">
      <c r="A41" s="8">
        <v>32</v>
      </c>
      <c r="B41" s="15" t="s">
        <v>36</v>
      </c>
      <c r="C41" s="1" t="s">
        <v>4</v>
      </c>
      <c r="D41" s="16">
        <v>131</v>
      </c>
      <c r="E41" s="11">
        <v>0</v>
      </c>
      <c r="F41" s="11"/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s="5" customFormat="1" ht="15.75" thickBot="1">
      <c r="A42" s="8">
        <v>33</v>
      </c>
      <c r="B42" s="15" t="s">
        <v>41</v>
      </c>
      <c r="C42" s="1" t="s">
        <v>4</v>
      </c>
      <c r="D42" s="16">
        <v>239</v>
      </c>
      <c r="E42" s="11">
        <v>0</v>
      </c>
      <c r="F42" s="11"/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s="5" customFormat="1" ht="15.75" thickBot="1">
      <c r="A43" s="8">
        <v>34</v>
      </c>
      <c r="B43" s="15" t="s">
        <v>6</v>
      </c>
      <c r="C43" s="1" t="s">
        <v>4</v>
      </c>
      <c r="D43" s="16">
        <v>72</v>
      </c>
      <c r="E43" s="11">
        <v>0</v>
      </c>
      <c r="F43" s="11"/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s="5" customFormat="1" ht="26.25" thickBot="1">
      <c r="A44" s="8">
        <v>35</v>
      </c>
      <c r="B44" s="15" t="s">
        <v>42</v>
      </c>
      <c r="C44" s="1" t="s">
        <v>13</v>
      </c>
      <c r="D44" s="16">
        <v>108</v>
      </c>
      <c r="E44" s="11">
        <v>0</v>
      </c>
      <c r="F44" s="11"/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s="5" customFormat="1" ht="15.75" thickBot="1">
      <c r="A45" s="8">
        <v>36</v>
      </c>
      <c r="B45" s="15" t="s">
        <v>29</v>
      </c>
      <c r="C45" s="1" t="s">
        <v>4</v>
      </c>
      <c r="D45" s="16">
        <v>13</v>
      </c>
      <c r="E45" s="11">
        <v>0</v>
      </c>
      <c r="F45" s="11"/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s="5" customFormat="1" ht="26.25" thickBot="1">
      <c r="A46" s="8">
        <v>37</v>
      </c>
      <c r="B46" s="15" t="s">
        <v>40</v>
      </c>
      <c r="C46" s="1" t="s">
        <v>4</v>
      </c>
      <c r="D46" s="16">
        <v>108</v>
      </c>
      <c r="E46" s="11">
        <v>0</v>
      </c>
      <c r="F46" s="11"/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s="5" customFormat="1" ht="26.25" thickBot="1">
      <c r="A47" s="8">
        <v>38</v>
      </c>
      <c r="B47" s="15" t="s">
        <v>21</v>
      </c>
      <c r="C47" s="1" t="s">
        <v>4</v>
      </c>
      <c r="D47" s="16">
        <v>287</v>
      </c>
      <c r="E47" s="11">
        <v>0</v>
      </c>
      <c r="F47" s="11"/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s="5" customFormat="1" ht="26.25" thickBot="1">
      <c r="A48" s="8">
        <v>39</v>
      </c>
      <c r="B48" s="15" t="s">
        <v>64</v>
      </c>
      <c r="C48" s="1" t="s">
        <v>16</v>
      </c>
      <c r="D48" s="16">
        <v>144</v>
      </c>
      <c r="E48" s="11">
        <v>0</v>
      </c>
      <c r="F48" s="11"/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s="5" customFormat="1" ht="15.75" thickBot="1">
      <c r="A49" s="8">
        <v>40</v>
      </c>
      <c r="B49" s="15" t="s">
        <v>39</v>
      </c>
      <c r="C49" s="1" t="s">
        <v>16</v>
      </c>
      <c r="D49" s="16">
        <v>142</v>
      </c>
      <c r="E49" s="11">
        <v>0</v>
      </c>
      <c r="F49" s="11"/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26.25" thickBot="1">
      <c r="A50" s="8">
        <v>41</v>
      </c>
      <c r="B50" s="15" t="s">
        <v>38</v>
      </c>
      <c r="C50" s="1" t="s">
        <v>16</v>
      </c>
      <c r="D50" s="16">
        <v>6512</v>
      </c>
      <c r="E50" s="11">
        <v>0</v>
      </c>
      <c r="F50" s="11"/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s="5" customFormat="1" ht="15.75" thickBot="1">
      <c r="A51" s="8">
        <v>42</v>
      </c>
      <c r="B51" s="15" t="s">
        <v>37</v>
      </c>
      <c r="C51" s="1" t="s">
        <v>4</v>
      </c>
      <c r="D51" s="16">
        <f>334+239</f>
        <v>573</v>
      </c>
      <c r="E51" s="11">
        <v>0</v>
      </c>
      <c r="F51" s="11"/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s="5" customFormat="1">
      <c r="A52" s="6"/>
      <c r="B52" s="22" t="s">
        <v>27</v>
      </c>
      <c r="C52" s="22"/>
      <c r="D52" s="22"/>
      <c r="E52" s="11">
        <v>0</v>
      </c>
      <c r="F52" s="10"/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s="5" customFormat="1">
      <c r="A53" s="18"/>
      <c r="B53" s="19"/>
      <c r="C53" s="19"/>
      <c r="D53" s="19"/>
      <c r="E53" s="20"/>
      <c r="F53" s="21"/>
      <c r="G53" s="20"/>
      <c r="H53" s="20"/>
      <c r="I53" s="20"/>
      <c r="J53" s="20"/>
      <c r="K53" s="20"/>
    </row>
    <row r="54" spans="1:11" s="5" customFormat="1" ht="53.1" customHeight="1"/>
    <row r="55" spans="1:11" s="5" customFormat="1" ht="53.1" customHeight="1">
      <c r="D55"/>
    </row>
    <row r="56" spans="1:11" s="5" customFormat="1" ht="14.25">
      <c r="H56" s="5" t="s">
        <v>47</v>
      </c>
    </row>
    <row r="57" spans="1:11" s="5" customFormat="1" ht="15" customHeight="1">
      <c r="H57" s="12" t="s">
        <v>46</v>
      </c>
    </row>
    <row r="58" spans="1:11" s="5" customFormat="1" ht="18.600000000000001" customHeight="1">
      <c r="H58" s="12"/>
    </row>
    <row r="59" spans="1:11">
      <c r="A59" s="2" t="s">
        <v>67</v>
      </c>
    </row>
    <row r="60" spans="1:11">
      <c r="A60" s="3" t="s">
        <v>30</v>
      </c>
    </row>
  </sheetData>
  <mergeCells count="2">
    <mergeCell ref="B8:K8"/>
    <mergeCell ref="B52:D5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selection activeCell="M8" sqref="M8"/>
    </sheetView>
  </sheetViews>
  <sheetFormatPr defaultRowHeight="15"/>
  <cols>
    <col min="1" max="1" width="4.140625" customWidth="1"/>
    <col min="2" max="2" width="18" customWidth="1"/>
    <col min="3" max="3" width="9.140625" customWidth="1"/>
    <col min="4" max="4" width="15.28515625" customWidth="1"/>
    <col min="5" max="5" width="11.42578125" customWidth="1"/>
    <col min="6" max="6" width="10.42578125" bestFit="1" customWidth="1"/>
    <col min="7" max="7" width="10.5703125" customWidth="1"/>
    <col min="8" max="8" width="13" customWidth="1"/>
  </cols>
  <sheetData>
    <row r="1" spans="1:11" ht="81.599999999999994" customHeight="1"/>
    <row r="2" spans="1:11" s="5" customFormat="1" ht="24" customHeight="1">
      <c r="B2" s="14" t="s">
        <v>75</v>
      </c>
      <c r="C2" s="14"/>
      <c r="D2" s="14"/>
    </row>
    <row r="3" spans="1:11" s="5" customFormat="1" ht="21" customHeight="1"/>
    <row r="4" spans="1:11" s="5" customFormat="1" ht="21" customHeight="1"/>
    <row r="5" spans="1:11" s="5" customFormat="1" ht="21" customHeight="1">
      <c r="B5" s="13" t="s">
        <v>49</v>
      </c>
      <c r="H5" s="13" t="s">
        <v>52</v>
      </c>
      <c r="I5" s="13" t="s">
        <v>53</v>
      </c>
    </row>
    <row r="6" spans="1:11" s="5" customFormat="1" ht="21" customHeight="1">
      <c r="B6" s="13" t="s">
        <v>48</v>
      </c>
      <c r="H6" s="5" t="s">
        <v>50</v>
      </c>
      <c r="I6" s="5" t="s">
        <v>51</v>
      </c>
    </row>
    <row r="7" spans="1:11" s="5" customFormat="1" ht="21" customHeight="1">
      <c r="B7" s="17"/>
    </row>
    <row r="8" spans="1:11" s="5" customFormat="1" ht="45.6" customHeight="1">
      <c r="B8" s="23" t="s">
        <v>71</v>
      </c>
      <c r="C8" s="23"/>
      <c r="D8" s="23"/>
      <c r="E8" s="23"/>
      <c r="F8" s="23"/>
      <c r="G8" s="23"/>
      <c r="H8" s="23"/>
      <c r="I8" s="23"/>
      <c r="J8" s="23"/>
      <c r="K8" s="23"/>
    </row>
    <row r="9" spans="1:11" s="5" customFormat="1" ht="72" customHeight="1">
      <c r="A9" s="6" t="s">
        <v>28</v>
      </c>
      <c r="B9" s="7" t="s">
        <v>24</v>
      </c>
      <c r="C9" s="7" t="s">
        <v>25</v>
      </c>
      <c r="D9" s="7" t="s">
        <v>26</v>
      </c>
      <c r="E9" s="9" t="s">
        <v>65</v>
      </c>
      <c r="F9" s="9" t="s">
        <v>31</v>
      </c>
      <c r="G9" s="9" t="s">
        <v>32</v>
      </c>
      <c r="H9" s="9" t="s">
        <v>66</v>
      </c>
      <c r="I9" s="9" t="s">
        <v>33</v>
      </c>
      <c r="J9" s="9" t="s">
        <v>34</v>
      </c>
      <c r="K9" s="9" t="s">
        <v>35</v>
      </c>
    </row>
    <row r="10" spans="1:11" s="5" customFormat="1" ht="15.75" thickBot="1">
      <c r="A10" s="8">
        <v>1</v>
      </c>
      <c r="B10" s="15" t="s">
        <v>7</v>
      </c>
      <c r="C10" s="1" t="s">
        <v>4</v>
      </c>
      <c r="D10" s="16">
        <f>49+36</f>
        <v>85</v>
      </c>
      <c r="E10" s="11">
        <v>0</v>
      </c>
      <c r="F10" s="11"/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s="5" customFormat="1" ht="15.75" thickBot="1">
      <c r="A11" s="8">
        <v>2</v>
      </c>
      <c r="B11" s="15" t="s">
        <v>54</v>
      </c>
      <c r="C11" s="1" t="s">
        <v>8</v>
      </c>
      <c r="D11" s="16">
        <v>239</v>
      </c>
      <c r="E11" s="11">
        <v>0</v>
      </c>
      <c r="F11" s="11"/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s="5" customFormat="1" ht="15.75" thickBot="1">
      <c r="A12" s="8">
        <v>3</v>
      </c>
      <c r="B12" s="15" t="s">
        <v>2</v>
      </c>
      <c r="C12" s="1" t="s">
        <v>4</v>
      </c>
      <c r="D12" s="16">
        <v>298</v>
      </c>
      <c r="E12" s="11">
        <v>0</v>
      </c>
      <c r="F12" s="11"/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s="5" customFormat="1" ht="15.75" thickBot="1">
      <c r="A13" s="8">
        <v>4</v>
      </c>
      <c r="B13" s="15" t="s">
        <v>17</v>
      </c>
      <c r="C13" s="1" t="s">
        <v>4</v>
      </c>
      <c r="D13" s="16">
        <v>164</v>
      </c>
      <c r="E13" s="11">
        <v>0</v>
      </c>
      <c r="F13" s="11"/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s="5" customFormat="1" ht="15.75" thickBot="1">
      <c r="A14" s="8">
        <v>5</v>
      </c>
      <c r="B14" s="15" t="s">
        <v>22</v>
      </c>
      <c r="C14" s="1" t="s">
        <v>16</v>
      </c>
      <c r="D14" s="16">
        <f>72+36</f>
        <v>108</v>
      </c>
      <c r="E14" s="11">
        <v>0</v>
      </c>
      <c r="F14" s="11"/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s="5" customFormat="1" ht="15.75" thickBot="1">
      <c r="A15" s="8">
        <v>6</v>
      </c>
      <c r="B15" s="15" t="s">
        <v>55</v>
      </c>
      <c r="C15" s="1" t="s">
        <v>16</v>
      </c>
      <c r="D15" s="16">
        <v>72</v>
      </c>
      <c r="E15" s="11">
        <v>0</v>
      </c>
      <c r="F15" s="11"/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s="5" customFormat="1" ht="15.75" thickBot="1">
      <c r="A16" s="8">
        <v>7</v>
      </c>
      <c r="B16" s="15" t="s">
        <v>11</v>
      </c>
      <c r="C16" s="1" t="s">
        <v>4</v>
      </c>
      <c r="D16" s="16">
        <f>149+72</f>
        <v>221</v>
      </c>
      <c r="E16" s="11">
        <v>0</v>
      </c>
      <c r="F16" s="11"/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s="5" customFormat="1" ht="26.25" thickBot="1">
      <c r="A17" s="8">
        <v>8</v>
      </c>
      <c r="B17" s="15" t="s">
        <v>56</v>
      </c>
      <c r="C17" s="1" t="s">
        <v>16</v>
      </c>
      <c r="D17" s="16">
        <v>36</v>
      </c>
      <c r="E17" s="11">
        <v>0</v>
      </c>
      <c r="F17" s="11"/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s="5" customFormat="1" ht="15.75" thickBot="1">
      <c r="A18" s="8">
        <v>9</v>
      </c>
      <c r="B18" s="15" t="s">
        <v>10</v>
      </c>
      <c r="C18" s="1" t="s">
        <v>4</v>
      </c>
      <c r="D18" s="16">
        <f>36+72</f>
        <v>108</v>
      </c>
      <c r="E18" s="11">
        <v>0</v>
      </c>
      <c r="F18" s="11"/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s="5" customFormat="1" ht="15.75" thickBot="1">
      <c r="A19" s="8">
        <v>10</v>
      </c>
      <c r="B19" s="15" t="s">
        <v>0</v>
      </c>
      <c r="C19" s="1" t="s">
        <v>8</v>
      </c>
      <c r="D19" s="16">
        <v>1028</v>
      </c>
      <c r="E19" s="11">
        <v>0</v>
      </c>
      <c r="F19" s="11"/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s="5" customFormat="1" ht="19.5" customHeight="1" thickBot="1">
      <c r="A20" s="8">
        <v>11</v>
      </c>
      <c r="B20" s="15" t="s">
        <v>18</v>
      </c>
      <c r="C20" s="1" t="s">
        <v>8</v>
      </c>
      <c r="D20" s="16">
        <v>596</v>
      </c>
      <c r="E20" s="11">
        <v>0</v>
      </c>
      <c r="F20" s="11"/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s="5" customFormat="1" ht="18.95" customHeight="1" thickBot="1">
      <c r="A21" s="8">
        <v>12</v>
      </c>
      <c r="B21" s="15" t="s">
        <v>12</v>
      </c>
      <c r="C21" s="1" t="s">
        <v>4</v>
      </c>
      <c r="D21" s="16">
        <v>131</v>
      </c>
      <c r="E21" s="11">
        <v>0</v>
      </c>
      <c r="F21" s="11"/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s="5" customFormat="1" ht="15.75" thickBot="1">
      <c r="A22" s="8">
        <v>13</v>
      </c>
      <c r="B22" s="15" t="s">
        <v>19</v>
      </c>
      <c r="C22" s="1" t="s">
        <v>4</v>
      </c>
      <c r="D22" s="16">
        <v>203</v>
      </c>
      <c r="E22" s="11">
        <v>0</v>
      </c>
      <c r="F22" s="11"/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s="5" customFormat="1" ht="15.75" thickBot="1">
      <c r="A23" s="8">
        <v>14</v>
      </c>
      <c r="B23" s="15" t="s">
        <v>15</v>
      </c>
      <c r="C23" s="1" t="s">
        <v>4</v>
      </c>
      <c r="D23" s="16">
        <v>95</v>
      </c>
      <c r="E23" s="11">
        <v>0</v>
      </c>
      <c r="F23" s="11"/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s="5" customFormat="1" ht="15.75" thickBot="1">
      <c r="A24" s="8">
        <v>15</v>
      </c>
      <c r="B24" s="15" t="s">
        <v>1</v>
      </c>
      <c r="C24" s="1" t="s">
        <v>4</v>
      </c>
      <c r="D24" s="16">
        <v>131</v>
      </c>
      <c r="E24" s="11">
        <v>0</v>
      </c>
      <c r="F24" s="11"/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s="5" customFormat="1" ht="26.25" thickBot="1">
      <c r="A25" s="8">
        <v>16</v>
      </c>
      <c r="B25" s="15" t="s">
        <v>57</v>
      </c>
      <c r="C25" s="1" t="s">
        <v>8</v>
      </c>
      <c r="D25" s="16">
        <v>108</v>
      </c>
      <c r="E25" s="11">
        <v>0</v>
      </c>
      <c r="F25" s="11"/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s="5" customFormat="1" ht="31.5" customHeight="1" thickBot="1">
      <c r="A26" s="8">
        <v>17</v>
      </c>
      <c r="B26" s="15" t="s">
        <v>5</v>
      </c>
      <c r="C26" s="1" t="s">
        <v>4</v>
      </c>
      <c r="D26" s="16">
        <v>36</v>
      </c>
      <c r="E26" s="11">
        <v>0</v>
      </c>
      <c r="F26" s="11"/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s="5" customFormat="1" ht="26.25" thickBot="1">
      <c r="A27" s="8">
        <v>18</v>
      </c>
      <c r="B27" s="15" t="s">
        <v>3</v>
      </c>
      <c r="C27" s="1" t="s">
        <v>4</v>
      </c>
      <c r="D27" s="16">
        <v>102</v>
      </c>
      <c r="E27" s="11">
        <v>0</v>
      </c>
      <c r="F27" s="11"/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s="5" customFormat="1" ht="19.5" customHeight="1" thickBot="1">
      <c r="A28" s="8">
        <v>19</v>
      </c>
      <c r="B28" s="15" t="s">
        <v>58</v>
      </c>
      <c r="C28" s="1" t="s">
        <v>4</v>
      </c>
      <c r="D28" s="16">
        <v>144</v>
      </c>
      <c r="E28" s="11">
        <v>0</v>
      </c>
      <c r="F28" s="11"/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s="5" customFormat="1" ht="23.45" customHeight="1" thickBot="1">
      <c r="A29" s="8">
        <v>20</v>
      </c>
      <c r="B29" s="15" t="s">
        <v>59</v>
      </c>
      <c r="C29" s="1" t="s">
        <v>4</v>
      </c>
      <c r="D29" s="16">
        <v>180</v>
      </c>
      <c r="E29" s="11">
        <v>0</v>
      </c>
      <c r="F29" s="11"/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s="5" customFormat="1" ht="15.75" thickBot="1">
      <c r="A30" s="8">
        <v>21</v>
      </c>
      <c r="B30" s="15" t="s">
        <v>9</v>
      </c>
      <c r="C30" s="1" t="s">
        <v>4</v>
      </c>
      <c r="D30" s="16">
        <f>120+36</f>
        <v>156</v>
      </c>
      <c r="E30" s="11">
        <v>0</v>
      </c>
      <c r="F30" s="11"/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s="5" customFormat="1" ht="54.6" customHeight="1" thickBot="1">
      <c r="A31" s="8">
        <v>22</v>
      </c>
      <c r="B31" s="15" t="s">
        <v>45</v>
      </c>
      <c r="C31" s="4" t="s">
        <v>16</v>
      </c>
      <c r="D31" s="16">
        <v>239</v>
      </c>
      <c r="E31" s="11">
        <v>0</v>
      </c>
      <c r="F31" s="11"/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s="5" customFormat="1" ht="15.75" thickBot="1">
      <c r="A32" s="8">
        <v>23</v>
      </c>
      <c r="B32" s="15" t="s">
        <v>14</v>
      </c>
      <c r="C32" s="1" t="s">
        <v>4</v>
      </c>
      <c r="D32" s="16">
        <f>95+131+72</f>
        <v>298</v>
      </c>
      <c r="E32" s="11">
        <v>0</v>
      </c>
      <c r="F32" s="11"/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s="5" customFormat="1" ht="15.75" thickBot="1">
      <c r="A33" s="8">
        <v>24</v>
      </c>
      <c r="B33" s="15" t="s">
        <v>23</v>
      </c>
      <c r="C33" s="1" t="s">
        <v>16</v>
      </c>
      <c r="D33" s="16">
        <f>167+108</f>
        <v>275</v>
      </c>
      <c r="E33" s="11">
        <v>0</v>
      </c>
      <c r="F33" s="11"/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s="5" customFormat="1" ht="26.25" thickBot="1">
      <c r="A34" s="8">
        <v>25</v>
      </c>
      <c r="B34" s="15" t="s">
        <v>60</v>
      </c>
      <c r="C34" s="1" t="s">
        <v>16</v>
      </c>
      <c r="D34" s="16">
        <v>72</v>
      </c>
      <c r="E34" s="11">
        <v>0</v>
      </c>
      <c r="F34" s="11"/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s="5" customFormat="1" ht="26.25" thickBot="1">
      <c r="A35" s="8">
        <v>26</v>
      </c>
      <c r="B35" s="15" t="s">
        <v>61</v>
      </c>
      <c r="C35" s="1" t="s">
        <v>16</v>
      </c>
      <c r="D35" s="16">
        <v>167</v>
      </c>
      <c r="E35" s="11">
        <v>0</v>
      </c>
      <c r="F35" s="11"/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s="5" customFormat="1" ht="15.75" thickBot="1">
      <c r="A36" s="8">
        <v>27</v>
      </c>
      <c r="B36" s="15" t="s">
        <v>44</v>
      </c>
      <c r="C36" s="1" t="s">
        <v>16</v>
      </c>
      <c r="D36" s="16">
        <v>288</v>
      </c>
      <c r="E36" s="11">
        <v>0</v>
      </c>
      <c r="F36" s="11"/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s="5" customFormat="1" ht="15.75" thickBot="1">
      <c r="A37" s="8">
        <v>28</v>
      </c>
      <c r="B37" s="15" t="s">
        <v>43</v>
      </c>
      <c r="C37" s="1" t="s">
        <v>4</v>
      </c>
      <c r="D37" s="16">
        <v>120</v>
      </c>
      <c r="E37" s="11">
        <v>0</v>
      </c>
      <c r="F37" s="11"/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s="5" customFormat="1" ht="40.5" customHeight="1" thickBot="1">
      <c r="A38" s="8">
        <v>29</v>
      </c>
      <c r="B38" s="15" t="s">
        <v>62</v>
      </c>
      <c r="C38" s="1" t="s">
        <v>16</v>
      </c>
      <c r="D38" s="16">
        <v>130</v>
      </c>
      <c r="E38" s="11"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s="5" customFormat="1" ht="39.6" customHeight="1" thickBot="1">
      <c r="A39" s="8">
        <v>30</v>
      </c>
      <c r="B39" s="15" t="s">
        <v>63</v>
      </c>
      <c r="C39" s="1" t="s">
        <v>16</v>
      </c>
      <c r="D39" s="16">
        <v>334</v>
      </c>
      <c r="E39" s="11">
        <v>0</v>
      </c>
      <c r="F39" s="11"/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s="5" customFormat="1" ht="15.75" thickBot="1">
      <c r="A40" s="8">
        <v>31</v>
      </c>
      <c r="B40" s="15" t="s">
        <v>20</v>
      </c>
      <c r="C40" s="1" t="s">
        <v>4</v>
      </c>
      <c r="D40" s="16">
        <v>275</v>
      </c>
      <c r="E40" s="11">
        <v>0</v>
      </c>
      <c r="F40" s="11"/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s="5" customFormat="1" ht="15.75" thickBot="1">
      <c r="A41" s="8">
        <v>32</v>
      </c>
      <c r="B41" s="15" t="s">
        <v>36</v>
      </c>
      <c r="C41" s="1" t="s">
        <v>4</v>
      </c>
      <c r="D41" s="16">
        <v>131</v>
      </c>
      <c r="E41" s="11">
        <v>0</v>
      </c>
      <c r="F41" s="11"/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s="5" customFormat="1" ht="15.75" thickBot="1">
      <c r="A42" s="8">
        <v>33</v>
      </c>
      <c r="B42" s="15" t="s">
        <v>41</v>
      </c>
      <c r="C42" s="1" t="s">
        <v>4</v>
      </c>
      <c r="D42" s="16">
        <v>239</v>
      </c>
      <c r="E42" s="11">
        <v>0</v>
      </c>
      <c r="F42" s="11"/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s="5" customFormat="1" ht="15.75" thickBot="1">
      <c r="A43" s="8">
        <v>34</v>
      </c>
      <c r="B43" s="15" t="s">
        <v>6</v>
      </c>
      <c r="C43" s="1" t="s">
        <v>4</v>
      </c>
      <c r="D43" s="16">
        <v>72</v>
      </c>
      <c r="E43" s="11">
        <v>0</v>
      </c>
      <c r="F43" s="11"/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s="5" customFormat="1" ht="26.25" thickBot="1">
      <c r="A44" s="8">
        <v>35</v>
      </c>
      <c r="B44" s="15" t="s">
        <v>42</v>
      </c>
      <c r="C44" s="1" t="s">
        <v>13</v>
      </c>
      <c r="D44" s="16">
        <v>108</v>
      </c>
      <c r="E44" s="11">
        <v>0</v>
      </c>
      <c r="F44" s="11"/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s="5" customFormat="1" ht="15.75" thickBot="1">
      <c r="A45" s="8">
        <v>36</v>
      </c>
      <c r="B45" s="15" t="s">
        <v>29</v>
      </c>
      <c r="C45" s="1" t="s">
        <v>4</v>
      </c>
      <c r="D45" s="16">
        <v>13</v>
      </c>
      <c r="E45" s="11">
        <v>0</v>
      </c>
      <c r="F45" s="11"/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s="5" customFormat="1" ht="26.25" thickBot="1">
      <c r="A46" s="8">
        <v>37</v>
      </c>
      <c r="B46" s="15" t="s">
        <v>40</v>
      </c>
      <c r="C46" s="1" t="s">
        <v>4</v>
      </c>
      <c r="D46" s="16">
        <v>108</v>
      </c>
      <c r="E46" s="11">
        <v>0</v>
      </c>
      <c r="F46" s="11"/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s="5" customFormat="1" ht="26.25" thickBot="1">
      <c r="A47" s="8">
        <v>38</v>
      </c>
      <c r="B47" s="15" t="s">
        <v>21</v>
      </c>
      <c r="C47" s="1" t="s">
        <v>4</v>
      </c>
      <c r="D47" s="16">
        <v>287</v>
      </c>
      <c r="E47" s="11">
        <v>0</v>
      </c>
      <c r="F47" s="11"/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s="5" customFormat="1" ht="26.25" thickBot="1">
      <c r="A48" s="8">
        <v>39</v>
      </c>
      <c r="B48" s="15" t="s">
        <v>64</v>
      </c>
      <c r="C48" s="1" t="s">
        <v>16</v>
      </c>
      <c r="D48" s="16">
        <v>144</v>
      </c>
      <c r="E48" s="11">
        <v>0</v>
      </c>
      <c r="F48" s="11"/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s="5" customFormat="1" ht="15.75" thickBot="1">
      <c r="A49" s="8">
        <v>40</v>
      </c>
      <c r="B49" s="15" t="s">
        <v>39</v>
      </c>
      <c r="C49" s="1" t="s">
        <v>16</v>
      </c>
      <c r="D49" s="16">
        <v>142</v>
      </c>
      <c r="E49" s="11">
        <v>0</v>
      </c>
      <c r="F49" s="11"/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s="5" customFormat="1" ht="26.25" thickBot="1">
      <c r="A50" s="8">
        <v>41</v>
      </c>
      <c r="B50" s="15" t="s">
        <v>38</v>
      </c>
      <c r="C50" s="1" t="s">
        <v>16</v>
      </c>
      <c r="D50" s="16">
        <v>6512</v>
      </c>
      <c r="E50" s="11">
        <v>0</v>
      </c>
      <c r="F50" s="11"/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s="5" customFormat="1" ht="15.75" thickBot="1">
      <c r="A51" s="8">
        <v>42</v>
      </c>
      <c r="B51" s="15" t="s">
        <v>37</v>
      </c>
      <c r="C51" s="1" t="s">
        <v>4</v>
      </c>
      <c r="D51" s="16">
        <f>334+239</f>
        <v>573</v>
      </c>
      <c r="E51" s="11">
        <v>0</v>
      </c>
      <c r="F51" s="11"/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s="5" customFormat="1">
      <c r="A52" s="6"/>
      <c r="B52" s="22" t="s">
        <v>27</v>
      </c>
      <c r="C52" s="22"/>
      <c r="D52" s="22"/>
      <c r="E52" s="11">
        <v>0</v>
      </c>
      <c r="F52" s="10"/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s="5" customFormat="1">
      <c r="A53" s="18"/>
      <c r="B53" s="19"/>
      <c r="C53" s="19"/>
      <c r="D53" s="19"/>
      <c r="E53" s="20"/>
      <c r="F53" s="21"/>
      <c r="G53" s="20"/>
      <c r="H53" s="20"/>
      <c r="I53" s="20"/>
      <c r="J53" s="20"/>
      <c r="K53" s="20"/>
    </row>
    <row r="54" spans="1:11" s="5" customFormat="1" ht="53.1" customHeight="1"/>
    <row r="55" spans="1:11" s="5" customFormat="1" ht="53.1" customHeight="1">
      <c r="D55"/>
    </row>
    <row r="56" spans="1:11" s="5" customFormat="1" ht="14.25">
      <c r="H56" s="5" t="s">
        <v>47</v>
      </c>
    </row>
    <row r="57" spans="1:11" s="5" customFormat="1" ht="15" customHeight="1">
      <c r="H57" s="12" t="s">
        <v>46</v>
      </c>
    </row>
    <row r="58" spans="1:11" s="5" customFormat="1" ht="18.600000000000001" customHeight="1">
      <c r="H58" s="12"/>
    </row>
    <row r="59" spans="1:11">
      <c r="A59" s="2" t="s">
        <v>67</v>
      </c>
    </row>
    <row r="60" spans="1:11">
      <c r="A60" s="3" t="s">
        <v>30</v>
      </c>
    </row>
  </sheetData>
  <mergeCells count="2">
    <mergeCell ref="B8:K8"/>
    <mergeCell ref="B52:D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oferta zad 2</vt:lpstr>
      <vt:lpstr>oferta zad 3</vt:lpstr>
      <vt:lpstr>oferta zad 4</vt:lpstr>
      <vt:lpstr>oferta zad 5</vt:lpstr>
      <vt:lpstr>'oferta zad 2'!_ftn1</vt:lpstr>
      <vt:lpstr>'oferta zad 2'!_ftnref1</vt:lpstr>
      <vt:lpstr>'oferta zad 2'!_Hlk511934133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slitwin</dc:creator>
  <cp:lastModifiedBy>User</cp:lastModifiedBy>
  <cp:lastPrinted>2025-08-19T09:24:59Z</cp:lastPrinted>
  <dcterms:created xsi:type="dcterms:W3CDTF">2018-04-16T07:38:36Z</dcterms:created>
  <dcterms:modified xsi:type="dcterms:W3CDTF">2026-02-27T11:40:59Z</dcterms:modified>
</cp:coreProperties>
</file>